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Users\kspuser1\Desktop\МП\Программа 2026-2028гг.Имущество\4. Имущество с изм апрель\"/>
    </mc:Choice>
  </mc:AlternateContent>
  <xr:revisionPtr revIDLastSave="0" documentId="13_ncr:1_{52864742-17C0-439E-B077-4F97D02561E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F43" i="1"/>
  <c r="H31" i="1"/>
  <c r="F31" i="1"/>
  <c r="D31" i="1"/>
  <c r="D43" i="1"/>
  <c r="D26" i="1"/>
  <c r="D24" i="1"/>
  <c r="D23" i="1"/>
  <c r="H51" i="1"/>
  <c r="F51" i="1"/>
  <c r="D51" i="1"/>
  <c r="H45" i="1"/>
  <c r="F45" i="1"/>
  <c r="D41" i="1"/>
  <c r="H214" i="1"/>
  <c r="H208" i="1"/>
  <c r="H202" i="1"/>
  <c r="H201" i="1"/>
  <c r="H200" i="1"/>
  <c r="H199" i="1"/>
  <c r="H198" i="1"/>
  <c r="H180" i="1"/>
  <c r="H173" i="1"/>
  <c r="H172" i="1"/>
  <c r="H171" i="1"/>
  <c r="H170" i="1"/>
  <c r="H169" i="1"/>
  <c r="H161" i="1"/>
  <c r="H155" i="1"/>
  <c r="H154" i="1"/>
  <c r="H153" i="1"/>
  <c r="H152" i="1"/>
  <c r="H151" i="1"/>
  <c r="H141" i="1"/>
  <c r="H140" i="1"/>
  <c r="H139" i="1"/>
  <c r="H138" i="1"/>
  <c r="H130" i="1"/>
  <c r="H129" i="1"/>
  <c r="H128" i="1"/>
  <c r="H127" i="1"/>
  <c r="H126" i="1"/>
  <c r="H118" i="1"/>
  <c r="H116" i="1"/>
  <c r="H115" i="1"/>
  <c r="H114" i="1"/>
  <c r="H113" i="1"/>
  <c r="H99" i="1"/>
  <c r="H93" i="1"/>
  <c r="H87" i="1"/>
  <c r="H86" i="1"/>
  <c r="H85" i="1"/>
  <c r="H84" i="1"/>
  <c r="H83" i="1"/>
  <c r="H74" i="1"/>
  <c r="H73" i="1"/>
  <c r="H72" i="1"/>
  <c r="H71" i="1"/>
  <c r="H63" i="1"/>
  <c r="H62" i="1"/>
  <c r="H61" i="1"/>
  <c r="H60" i="1"/>
  <c r="H59" i="1"/>
  <c r="H39" i="1"/>
  <c r="H33" i="1"/>
  <c r="H27" i="1"/>
  <c r="H26" i="1"/>
  <c r="H25" i="1"/>
  <c r="H24" i="1"/>
  <c r="H23" i="1"/>
  <c r="F201" i="1"/>
  <c r="F200" i="1"/>
  <c r="F199" i="1"/>
  <c r="F198" i="1"/>
  <c r="F172" i="1"/>
  <c r="F171" i="1"/>
  <c r="F170" i="1"/>
  <c r="F169" i="1"/>
  <c r="F154" i="1"/>
  <c r="F153" i="1"/>
  <c r="F152" i="1"/>
  <c r="F151" i="1"/>
  <c r="F141" i="1"/>
  <c r="F140" i="1"/>
  <c r="F139" i="1"/>
  <c r="F138" i="1"/>
  <c r="F129" i="1"/>
  <c r="F128" i="1"/>
  <c r="F127" i="1"/>
  <c r="F126" i="1"/>
  <c r="F116" i="1"/>
  <c r="F115" i="1"/>
  <c r="F114" i="1"/>
  <c r="F108" i="1" s="1"/>
  <c r="F113" i="1"/>
  <c r="F107" i="1" s="1"/>
  <c r="F86" i="1"/>
  <c r="F85" i="1"/>
  <c r="F84" i="1"/>
  <c r="F83" i="1"/>
  <c r="F74" i="1"/>
  <c r="F73" i="1"/>
  <c r="F72" i="1"/>
  <c r="F71" i="1"/>
  <c r="F62" i="1"/>
  <c r="F61" i="1"/>
  <c r="F60" i="1"/>
  <c r="F59" i="1"/>
  <c r="F26" i="1"/>
  <c r="F24" i="1"/>
  <c r="F23" i="1"/>
  <c r="F17" i="1" s="1"/>
  <c r="F214" i="1"/>
  <c r="F208" i="1"/>
  <c r="F202" i="1"/>
  <c r="F180" i="1"/>
  <c r="F173" i="1"/>
  <c r="F161" i="1"/>
  <c r="F155" i="1"/>
  <c r="F142" i="1"/>
  <c r="F130" i="1"/>
  <c r="F118" i="1"/>
  <c r="F99" i="1"/>
  <c r="F93" i="1"/>
  <c r="F87" i="1"/>
  <c r="F75" i="1"/>
  <c r="F63" i="1"/>
  <c r="F39" i="1"/>
  <c r="F33" i="1"/>
  <c r="D201" i="1"/>
  <c r="D200" i="1"/>
  <c r="D199" i="1"/>
  <c r="D198" i="1"/>
  <c r="D172" i="1"/>
  <c r="D171" i="1"/>
  <c r="D170" i="1"/>
  <c r="D169" i="1"/>
  <c r="D154" i="1"/>
  <c r="D153" i="1"/>
  <c r="D152" i="1"/>
  <c r="D151" i="1"/>
  <c r="D141" i="1"/>
  <c r="D140" i="1"/>
  <c r="D139" i="1"/>
  <c r="D138" i="1"/>
  <c r="D129" i="1"/>
  <c r="D128" i="1"/>
  <c r="D127" i="1"/>
  <c r="D126" i="1"/>
  <c r="D116" i="1"/>
  <c r="D110" i="1" s="1"/>
  <c r="D115" i="1"/>
  <c r="D109" i="1" s="1"/>
  <c r="D13" i="1" s="1"/>
  <c r="D114" i="1"/>
  <c r="D108" i="1" s="1"/>
  <c r="D113" i="1"/>
  <c r="D107" i="1" s="1"/>
  <c r="D86" i="1"/>
  <c r="D85" i="1"/>
  <c r="D84" i="1"/>
  <c r="D83" i="1"/>
  <c r="D74" i="1"/>
  <c r="D73" i="1"/>
  <c r="D72" i="1"/>
  <c r="D71" i="1"/>
  <c r="D62" i="1"/>
  <c r="D61" i="1"/>
  <c r="D60" i="1"/>
  <c r="D59" i="1"/>
  <c r="D20" i="1"/>
  <c r="D18" i="1"/>
  <c r="D12" i="1" s="1"/>
  <c r="D17" i="1"/>
  <c r="F25" i="1" l="1"/>
  <c r="F19" i="1" s="1"/>
  <c r="F27" i="1"/>
  <c r="D25" i="1"/>
  <c r="D21" i="1" s="1"/>
  <c r="F109" i="1"/>
  <c r="D45" i="1"/>
  <c r="F110" i="1"/>
  <c r="H19" i="1"/>
  <c r="F18" i="1"/>
  <c r="F136" i="1"/>
  <c r="F57" i="1"/>
  <c r="H18" i="1"/>
  <c r="H108" i="1"/>
  <c r="H20" i="1"/>
  <c r="H17" i="1"/>
  <c r="F69" i="1"/>
  <c r="F124" i="1"/>
  <c r="D14" i="1"/>
  <c r="D11" i="1"/>
  <c r="F20" i="1"/>
  <c r="F15" i="1" s="1"/>
  <c r="H196" i="1"/>
  <c r="H167" i="1"/>
  <c r="H149" i="1"/>
  <c r="H110" i="1"/>
  <c r="H14" i="1" s="1"/>
  <c r="H109" i="1"/>
  <c r="H136" i="1"/>
  <c r="H124" i="1"/>
  <c r="H107" i="1"/>
  <c r="H111" i="1"/>
  <c r="H81" i="1"/>
  <c r="H69" i="1"/>
  <c r="H57" i="1"/>
  <c r="H21" i="1"/>
  <c r="F196" i="1"/>
  <c r="F167" i="1"/>
  <c r="F149" i="1"/>
  <c r="F13" i="1"/>
  <c r="F11" i="1"/>
  <c r="F111" i="1"/>
  <c r="F12" i="1"/>
  <c r="F105" i="1"/>
  <c r="F81" i="1"/>
  <c r="D214" i="1"/>
  <c r="D208" i="1"/>
  <c r="D202" i="1"/>
  <c r="D196" i="1"/>
  <c r="D180" i="1"/>
  <c r="D173" i="1"/>
  <c r="D167" i="1"/>
  <c r="D161" i="1"/>
  <c r="D155" i="1"/>
  <c r="D149" i="1"/>
  <c r="D142" i="1"/>
  <c r="D136" i="1"/>
  <c r="D130" i="1"/>
  <c r="D124" i="1"/>
  <c r="D118" i="1"/>
  <c r="D111" i="1"/>
  <c r="D105" i="1"/>
  <c r="D99" i="1"/>
  <c r="D93" i="1"/>
  <c r="D87" i="1"/>
  <c r="D81" i="1"/>
  <c r="D75" i="1"/>
  <c r="D69" i="1"/>
  <c r="D63" i="1"/>
  <c r="D57" i="1"/>
  <c r="D39" i="1"/>
  <c r="D33" i="1"/>
  <c r="D27" i="1"/>
  <c r="D15" i="1"/>
  <c r="F21" i="1" l="1"/>
  <c r="H13" i="1"/>
  <c r="H15" i="1"/>
  <c r="H12" i="1"/>
  <c r="F14" i="1"/>
  <c r="F9" i="1" s="1"/>
  <c r="H105" i="1"/>
  <c r="H11" i="1"/>
  <c r="D9" i="1"/>
  <c r="H9" i="1" l="1"/>
</calcChain>
</file>

<file path=xl/sharedStrings.xml><?xml version="1.0" encoding="utf-8"?>
<sst xmlns="http://schemas.openxmlformats.org/spreadsheetml/2006/main" count="700" uniqueCount="73">
  <si>
    <t>План реализации муниципальной программы</t>
  </si>
  <si>
    <t xml:space="preserve">«Управление муниципальным имуществом и земельными ресурсами Калининского муниципального округа Тверской области </t>
  </si>
  <si>
    <t>№ п/п</t>
  </si>
  <si>
    <t>Наименование подпрограмм, задач, мероприятий (административных мероприятий), операций, направленных на выполнение мероприятий (административных мероприятий) -  пообъектная детализация</t>
  </si>
  <si>
    <t>Объемы и источники финансирования, тыс. руб.</t>
  </si>
  <si>
    <t>Срок реализации</t>
  </si>
  <si>
    <t>Ожидаемый результат</t>
  </si>
  <si>
    <t xml:space="preserve"> (краткое описание)</t>
  </si>
  <si>
    <t>Ответственный исполнитель, соисполнитель</t>
  </si>
  <si>
    <t>2026 год</t>
  </si>
  <si>
    <t>2027 год</t>
  </si>
  <si>
    <t>2028 год</t>
  </si>
  <si>
    <t>Подпрограмма 1 «Землеустройство»</t>
  </si>
  <si>
    <t xml:space="preserve">Всего </t>
  </si>
  <si>
    <t>Всего</t>
  </si>
  <si>
    <t>2026-2028</t>
  </si>
  <si>
    <t>Х</t>
  </si>
  <si>
    <t>Комитет по управлению имуществом</t>
  </si>
  <si>
    <t>в том числе:</t>
  </si>
  <si>
    <t>ФБ</t>
  </si>
  <si>
    <t>ОБ</t>
  </si>
  <si>
    <t>МБ</t>
  </si>
  <si>
    <t>ВБС</t>
  </si>
  <si>
    <t xml:space="preserve">Задача 1  "Кадастровые, геодезические и картографические работы на земельных участках и их оценка"  </t>
  </si>
  <si>
    <t>Мероприятие   подпрограммы 1.01   "Проведение кадастровых, геодезических и картографических работ и независимая оценка стоимости земельных участков"</t>
  </si>
  <si>
    <t xml:space="preserve">Количество поставленных на государственный кадастровый учет и оцененных земельных участков – 645ед., ежегодно - 215 ед. </t>
  </si>
  <si>
    <t>Мероприятие подпрограммы 1.02 "Проведение комплексных кадастровых работ"</t>
  </si>
  <si>
    <t>Количество уточненных земельных участков по подготовленным карта-планам в рамках проведения ККР– 723 ед.</t>
  </si>
  <si>
    <t>Мероприятие подпрограммы 1.03 "Подготовка проектов межевания земельных участков и проведение кадастровых работ"</t>
  </si>
  <si>
    <t>Задача 2  "Проведение муниципального земельного контроля на предмет нарушения земельного законодательства"</t>
  </si>
  <si>
    <t>Мероприятие подпрограммы 2.01 "Проведение муниципального земельного контроля на предмет нарушения земельного законодательства"</t>
  </si>
  <si>
    <t>Количество земельных участков проверенных муниципальным земельным контролем – 44 ед., 2026- 20 ед., 2027 – 12 ед., 2028 – 12 ед.</t>
  </si>
  <si>
    <t>Задача 3  "Работа с арендаторами  по своевременной уплате аренды за земельные участки и имущество, работа по 518-ФЗ, работа в рамках 59-ФЗ"</t>
  </si>
  <si>
    <t>Мероприятие подпрограммы 3.01 "Работа с арендаторами и рассылка исходящей корреспонденции"</t>
  </si>
  <si>
    <t>Задача 4 "Создание условий для развития инфраструктуры на территории Калининского муниципального округа"</t>
  </si>
  <si>
    <t>Мероприятие подпрограммы 4.01 "Проведение обследования земельных участков"</t>
  </si>
  <si>
    <t>Количество земельных участков, в отношении которых проведено обследование – 1 ед.</t>
  </si>
  <si>
    <t>Мероприятие подпрограммы 4.02 "Обеспечение инженерной инфраструктурой земельных участков Калининского муниципального округа Тверской области"</t>
  </si>
  <si>
    <t>Количество земельных участков обеспеченных инфраструктурой – 1 ед.</t>
  </si>
  <si>
    <t>Мероприятие подпрограммы 4.03 "Публикация информации в региональных СМИ"</t>
  </si>
  <si>
    <t>Количество заключенных контрактов – 1 ед.</t>
  </si>
  <si>
    <t>Задача 1   "Инвентаризация, постановка на кадастровый учет объектов недвижимого имущества Калининского муниципального округа"</t>
  </si>
  <si>
    <t>Мероприятие  подпрограммы 1.01  "Инвентаризация, постановка на кадастровый учет  объектов недвижимого имущества"</t>
  </si>
  <si>
    <t>Количество постановленных на кадастровый учет объектов недвижимого имущества – 390 ед., ежегодно – 130 ед.</t>
  </si>
  <si>
    <t>Задача 2  "Оценка муниципального имущества Калининского муниципального округа"</t>
  </si>
  <si>
    <t>Мероприятие подпрограммы 2.01 "Оценка объектов муниципального имущества Калининского муниципального округа"</t>
  </si>
  <si>
    <t>Количество оцененных объектов движимого и недвижимого имущества Калининского муниципального округа – 274 ед., 2026 - 78 ед., 2027 – 98 ед., 2028 – 98 ед.</t>
  </si>
  <si>
    <t>Задача 3 "Содержание муниципальной казны Калининского муниципального округа"</t>
  </si>
  <si>
    <t>Количество объектов имущества казны Калининского муниципального округа подлежащих содержанию – 3ед., ежегодно – 1 ед.</t>
  </si>
  <si>
    <t>Мероприятие подпрограммы 3.01 "Содержание имущества казны муниципального образования"</t>
  </si>
  <si>
    <t>Задача 4 "Выявление, учет и оформление бесхозяйного и выморочного имущества"</t>
  </si>
  <si>
    <t>Мероприятие подпрограммы 4.01 "Оформление права муниципальной собственности на выморочное имущество"</t>
  </si>
  <si>
    <t>Количество объектов выморочного имуществавовлеченных в оборот– 70 ед., из них: 2026 - 50 ед., 2027 – 10 ед., 2028 – 10 ед.</t>
  </si>
  <si>
    <t>Мероприятие подпрограммы 4.02 "Инвентаризация, постановка на кадастровый учет бесхозяйных объектов недвижимого имущества"</t>
  </si>
  <si>
    <t>Количество объектов бесхозяйного имущества вовлеченных в оборот – 98 ед., из них: 2026- 14 ед., 2027 – 42 ед., 2028 – 42 ед.</t>
  </si>
  <si>
    <t>Задача 5 "Развитие имущественного комплекса Калининского муниципального округа Тверской области"</t>
  </si>
  <si>
    <t>Мероприятие подпрограммы 5.01 "Строительство административного здания в д. Неготино Калининского муниципального округа"</t>
  </si>
  <si>
    <t>Количество планируемых к строительству зданий – 1 ед.</t>
  </si>
  <si>
    <t>Мероприятие подпрограммы 5.02 "Укрепление материально-технической базы муниципального образования"</t>
  </si>
  <si>
    <t>Задача 6  "Предупреждение банкротства, восстановление платежеспособности муниципальных унитарных предприятий"</t>
  </si>
  <si>
    <t>Мероприятие подпрограммы 6.01 "Предупреждение банкротства, восстановление платежеспособности муниципальных унитарны предприятий"</t>
  </si>
  <si>
    <t>Количество заключенных соглашений о переводе долга – 1 ед. (в периоде)</t>
  </si>
  <si>
    <t>на 2025-2030 годы» на 2026 год и плановый период 2027 и 2028годов</t>
  </si>
  <si>
    <r>
      <t>Мероприятие подпрограммы 6.03 "</t>
    </r>
    <r>
      <rPr>
        <sz val="11"/>
        <color theme="1"/>
        <rFont val="Times New Roman"/>
        <family val="1"/>
        <charset val="204"/>
      </rPr>
      <t>Выплаты по обязательствам Калининского муниципального округа Тверской области в части гашения  задолженности  муниципального унитарного предприятия "Коммунальные системы Калининского округа" за потребленный природный газ</t>
    </r>
    <r>
      <rPr>
        <sz val="11"/>
        <color rgb="FF000000"/>
        <rFont val="Times New Roman"/>
        <family val="1"/>
        <charset val="204"/>
      </rPr>
      <t>"</t>
    </r>
  </si>
  <si>
    <t>Приложение 2 к муниципальной программе
 «Управление муниципальным имуществом и земельными ресурсами
 Калининского муниципального округа Тверской области 
на 2025-2030 годы»</t>
  </si>
  <si>
    <t>Муниципальная программа "Управление муниципальным имуществом и земельными ресурсами Калининского муниципального округа Тверской области на 2025-2030 годы"</t>
  </si>
  <si>
    <t>Подпрограмма 2 "Управление муниципальным имуществом"</t>
  </si>
  <si>
    <t>Увеличение доходов бюджета Калининского муниципального округа Тверской области на основе эффективного управления имуществом; повышение эффективности управления и распоряжения муниципальным имуществом и земельными ресурсами;
улучшение качества жизни социально-уязвимых категорий граждан.</t>
  </si>
  <si>
    <t>Количество гектар земельных участков выделяемых в счет невостребованных земельных долей, находящихся в собственности муниципальных
образований, в отношении которых проведено мероприятие по подготовке проекта межевания – 3,5 тыс. га, 2026- 3,5 тыс.га.;
Количество гектар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
невостребованных земельных долей, находящихся в собственности муниципальных образований, в отношении которых проведен государственный
кадастровый учет – 12,5тыс.га, из них: 2026- 3,5 тыс.га., 2027- 4,5 тыс.га., 2028- 4,5 тыс.га.</t>
  </si>
  <si>
    <t>Количество подготовленных расчетов по арендной плате за земельные участки и претензий о задолженности по арендной плате за земельные участки – 1 101 ед., ежегодно – 3 303 ед.;
Количество подготовленных ответов на обращения граждан и уведомлений о необходимости проведения государственной регистрации права собственности – 10 800 ед., ежегодно – 32 400 ед.</t>
  </si>
  <si>
    <t>Мероприятие подпрограммы 1.04 "Подготовка проектов межевания земельных участков и проведение кадастровых работ (подготовка проектов межевания)"</t>
  </si>
  <si>
    <t>Мероприятие подпрограммы 1.05 "Подготовка проектов межевания земельных участков и проведение кадастровых работ (проведение кадастровых работ)"</t>
  </si>
  <si>
    <t>Мероприятие подпрограммы 6.02  "Субсидия муниципальным унитарным предприятиям Калининского муниципального округа Тверской области на финансовое обеспечение затрат, необходимых для погашения просроченной кредиторской задолженности за энергоресурсы"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</si>
</sst>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/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4" xfId="0" applyFont="1" applyBorder="1"/>
    <xf numFmtId="0" fontId="4" fillId="0" borderId="4" xfId="0" applyFont="1" applyBorder="1"/>
    <xf numFmtId="0" fontId="0" fillId="0" borderId="4" xfId="0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46"/>
  <sheetViews>
    <sheetView tabSelected="1" topLeftCell="A202" workbookViewId="0">
      <selection activeCell="D43" sqref="D43"/>
    </sheetView>
  </sheetViews>
  <sheetFormatPr defaultRowHeight="15" x14ac:dyDescent="0.25"/>
  <cols>
    <col min="1" max="1" width="5.140625" style="3" customWidth="1"/>
    <col min="2" max="2" width="37.28515625" style="7" customWidth="1"/>
    <col min="3" max="3" width="12.7109375" style="8" customWidth="1"/>
    <col min="4" max="4" width="12.85546875" style="8" customWidth="1"/>
    <col min="5" max="5" width="13" style="8" customWidth="1"/>
    <col min="6" max="6" width="13.28515625" style="8" customWidth="1"/>
    <col min="7" max="7" width="13" style="8" customWidth="1"/>
    <col min="8" max="8" width="13.42578125" style="8" customWidth="1"/>
    <col min="9" max="9" width="9" style="16" customWidth="1"/>
    <col min="10" max="10" width="47.5703125" style="16" customWidth="1"/>
    <col min="11" max="11" width="14" style="16" customWidth="1"/>
    <col min="12" max="16384" width="9.140625" style="19"/>
  </cols>
  <sheetData>
    <row r="1" spans="1:13" ht="78.75" customHeight="1" x14ac:dyDescent="0.25">
      <c r="A1" s="17"/>
      <c r="B1" s="18"/>
      <c r="C1" s="19"/>
      <c r="D1" s="19"/>
      <c r="E1" s="19"/>
      <c r="F1" s="19"/>
      <c r="G1" s="19"/>
      <c r="H1" s="19"/>
      <c r="I1" s="71" t="s">
        <v>64</v>
      </c>
      <c r="J1" s="71"/>
      <c r="K1" s="71"/>
    </row>
    <row r="2" spans="1:13" ht="22.5" customHeight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20"/>
    </row>
    <row r="3" spans="1:13" ht="20.25" customHeight="1" x14ac:dyDescent="0.2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50"/>
    </row>
    <row r="4" spans="1:13" ht="18" customHeight="1" x14ac:dyDescent="0.2">
      <c r="A4" s="70" t="s">
        <v>62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50"/>
    </row>
    <row r="5" spans="1:13" ht="22.5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20"/>
    </row>
    <row r="6" spans="1:13" ht="45" customHeight="1" x14ac:dyDescent="0.2">
      <c r="A6" s="42" t="s">
        <v>2</v>
      </c>
      <c r="B6" s="42" t="s">
        <v>3</v>
      </c>
      <c r="C6" s="42" t="s">
        <v>4</v>
      </c>
      <c r="D6" s="42"/>
      <c r="E6" s="42"/>
      <c r="F6" s="42"/>
      <c r="G6" s="42"/>
      <c r="H6" s="42"/>
      <c r="I6" s="42" t="s">
        <v>5</v>
      </c>
      <c r="J6" s="26" t="s">
        <v>6</v>
      </c>
      <c r="K6" s="42" t="s">
        <v>8</v>
      </c>
      <c r="L6" s="20"/>
      <c r="M6" s="20"/>
    </row>
    <row r="7" spans="1:13" x14ac:dyDescent="0.2">
      <c r="A7" s="42"/>
      <c r="B7" s="42"/>
      <c r="C7" s="42"/>
      <c r="D7" s="42"/>
      <c r="E7" s="42"/>
      <c r="F7" s="42"/>
      <c r="G7" s="42"/>
      <c r="H7" s="42"/>
      <c r="I7" s="42"/>
      <c r="J7" s="27" t="s">
        <v>7</v>
      </c>
      <c r="K7" s="42"/>
      <c r="L7" s="20"/>
      <c r="M7" s="20"/>
    </row>
    <row r="8" spans="1:13" ht="49.5" customHeight="1" x14ac:dyDescent="0.2">
      <c r="A8" s="42"/>
      <c r="B8" s="42"/>
      <c r="C8" s="65" t="s">
        <v>9</v>
      </c>
      <c r="D8" s="65"/>
      <c r="E8" s="65" t="s">
        <v>10</v>
      </c>
      <c r="F8" s="65"/>
      <c r="G8" s="65" t="s">
        <v>11</v>
      </c>
      <c r="H8" s="65"/>
      <c r="I8" s="42"/>
      <c r="J8" s="28"/>
      <c r="K8" s="42"/>
      <c r="L8" s="20"/>
      <c r="M8" s="20"/>
    </row>
    <row r="9" spans="1:13" ht="31.5" customHeight="1" x14ac:dyDescent="0.2">
      <c r="A9" s="72">
        <v>1</v>
      </c>
      <c r="B9" s="73" t="s">
        <v>65</v>
      </c>
      <c r="C9" s="31" t="s">
        <v>13</v>
      </c>
      <c r="D9" s="32">
        <f>SUM(D11:D14)</f>
        <v>99186.670000000013</v>
      </c>
      <c r="E9" s="33" t="s">
        <v>13</v>
      </c>
      <c r="F9" s="32">
        <f>SUM(F11:F14)</f>
        <v>59892.4</v>
      </c>
      <c r="G9" s="33" t="s">
        <v>13</v>
      </c>
      <c r="H9" s="32">
        <f>SUM(H11:H14)</f>
        <v>59892.4</v>
      </c>
      <c r="I9" s="43" t="s">
        <v>15</v>
      </c>
      <c r="J9" s="74" t="s">
        <v>67</v>
      </c>
      <c r="K9" s="66" t="s">
        <v>17</v>
      </c>
      <c r="L9" s="20"/>
      <c r="M9" s="20"/>
    </row>
    <row r="10" spans="1:13" ht="25.5" customHeight="1" x14ac:dyDescent="0.2">
      <c r="A10" s="72"/>
      <c r="B10" s="73"/>
      <c r="C10" s="1" t="s">
        <v>18</v>
      </c>
      <c r="D10" s="2"/>
      <c r="E10" s="1" t="s">
        <v>18</v>
      </c>
      <c r="F10" s="2"/>
      <c r="G10" s="1" t="s">
        <v>18</v>
      </c>
      <c r="H10" s="4"/>
      <c r="I10" s="43"/>
      <c r="J10" s="74"/>
      <c r="K10" s="67"/>
      <c r="L10" s="20"/>
      <c r="M10" s="20"/>
    </row>
    <row r="11" spans="1:13" ht="29.25" customHeight="1" x14ac:dyDescent="0.2">
      <c r="A11" s="72"/>
      <c r="B11" s="73"/>
      <c r="C11" s="5" t="s">
        <v>19</v>
      </c>
      <c r="D11" s="2">
        <f>D17+D107</f>
        <v>2771.5699999999997</v>
      </c>
      <c r="E11" s="6" t="s">
        <v>19</v>
      </c>
      <c r="F11" s="2">
        <f>F17+F107</f>
        <v>0</v>
      </c>
      <c r="G11" s="6" t="s">
        <v>19</v>
      </c>
      <c r="H11" s="2">
        <f>H17+H107</f>
        <v>0</v>
      </c>
      <c r="I11" s="43"/>
      <c r="J11" s="74"/>
      <c r="K11" s="67"/>
      <c r="L11" s="20"/>
      <c r="M11" s="20"/>
    </row>
    <row r="12" spans="1:13" ht="24" customHeight="1" x14ac:dyDescent="0.2">
      <c r="A12" s="72"/>
      <c r="B12" s="73"/>
      <c r="C12" s="5" t="s">
        <v>20</v>
      </c>
      <c r="D12" s="2">
        <f>D18+D108</f>
        <v>0</v>
      </c>
      <c r="E12" s="6" t="s">
        <v>20</v>
      </c>
      <c r="F12" s="2">
        <f>F18+F108</f>
        <v>0</v>
      </c>
      <c r="G12" s="6" t="s">
        <v>20</v>
      </c>
      <c r="H12" s="2">
        <f>H18+H108</f>
        <v>0</v>
      </c>
      <c r="I12" s="43"/>
      <c r="J12" s="74"/>
      <c r="K12" s="67"/>
      <c r="L12" s="20"/>
      <c r="M12" s="20"/>
    </row>
    <row r="13" spans="1:13" ht="20.25" customHeight="1" x14ac:dyDescent="0.2">
      <c r="A13" s="72"/>
      <c r="B13" s="73"/>
      <c r="C13" s="5" t="s">
        <v>21</v>
      </c>
      <c r="D13" s="2">
        <f>D19+D109</f>
        <v>96415.1</v>
      </c>
      <c r="E13" s="6" t="s">
        <v>21</v>
      </c>
      <c r="F13" s="2">
        <f>F19+F109</f>
        <v>59892.4</v>
      </c>
      <c r="G13" s="6" t="s">
        <v>21</v>
      </c>
      <c r="H13" s="2">
        <f>H19+H109</f>
        <v>59892.4</v>
      </c>
      <c r="I13" s="43"/>
      <c r="J13" s="74"/>
      <c r="K13" s="67"/>
      <c r="L13" s="20"/>
      <c r="M13" s="20"/>
    </row>
    <row r="14" spans="1:13" ht="25.5" customHeight="1" x14ac:dyDescent="0.2">
      <c r="A14" s="72"/>
      <c r="B14" s="73"/>
      <c r="C14" s="5" t="s">
        <v>22</v>
      </c>
      <c r="D14" s="2">
        <f>D20+D110</f>
        <v>0</v>
      </c>
      <c r="E14" s="6" t="s">
        <v>22</v>
      </c>
      <c r="F14" s="2">
        <f>F20+F110</f>
        <v>0</v>
      </c>
      <c r="G14" s="6" t="s">
        <v>22</v>
      </c>
      <c r="H14" s="2">
        <f>H20+H110</f>
        <v>0</v>
      </c>
      <c r="I14" s="43"/>
      <c r="J14" s="74"/>
      <c r="K14" s="68"/>
      <c r="L14" s="20"/>
      <c r="M14" s="20"/>
    </row>
    <row r="15" spans="1:13" ht="27" customHeight="1" x14ac:dyDescent="0.2">
      <c r="A15" s="42">
        <v>1</v>
      </c>
      <c r="B15" s="51" t="s">
        <v>12</v>
      </c>
      <c r="C15" s="34" t="s">
        <v>13</v>
      </c>
      <c r="D15" s="35">
        <f>D17+D18+D19+D20</f>
        <v>8333.17</v>
      </c>
      <c r="E15" s="34" t="s">
        <v>14</v>
      </c>
      <c r="F15" s="35">
        <f>F17+F18+F19+F20</f>
        <v>3044.4</v>
      </c>
      <c r="G15" s="34" t="s">
        <v>14</v>
      </c>
      <c r="H15" s="35">
        <f>H17+H18+H19+H20</f>
        <v>3044.4</v>
      </c>
      <c r="I15" s="43" t="s">
        <v>15</v>
      </c>
      <c r="J15" s="41" t="s">
        <v>16</v>
      </c>
      <c r="K15" s="29"/>
      <c r="L15" s="20"/>
      <c r="M15" s="20"/>
    </row>
    <row r="16" spans="1:13" ht="26.25" x14ac:dyDescent="0.2">
      <c r="A16" s="42"/>
      <c r="B16" s="51"/>
      <c r="C16" s="10" t="s">
        <v>18</v>
      </c>
      <c r="D16" s="12"/>
      <c r="E16" s="10" t="s">
        <v>18</v>
      </c>
      <c r="F16" s="11"/>
      <c r="G16" s="10" t="s">
        <v>18</v>
      </c>
      <c r="H16" s="11"/>
      <c r="I16" s="43"/>
      <c r="J16" s="41"/>
      <c r="K16" s="29"/>
      <c r="L16" s="20"/>
      <c r="M16" s="20"/>
    </row>
    <row r="17" spans="1:13" ht="23.25" customHeight="1" x14ac:dyDescent="0.2">
      <c r="A17" s="42"/>
      <c r="B17" s="51"/>
      <c r="C17" s="12" t="s">
        <v>19</v>
      </c>
      <c r="D17" s="11">
        <f>D23+D59+D71+D83</f>
        <v>2771.5699999999997</v>
      </c>
      <c r="E17" s="12" t="s">
        <v>19</v>
      </c>
      <c r="F17" s="11">
        <f>F23+F59+F71+F83</f>
        <v>0</v>
      </c>
      <c r="G17" s="12" t="s">
        <v>19</v>
      </c>
      <c r="H17" s="11">
        <f>H23+H59+H71+H83</f>
        <v>0</v>
      </c>
      <c r="I17" s="43"/>
      <c r="J17" s="41"/>
      <c r="K17" s="29"/>
      <c r="L17" s="20"/>
      <c r="M17" s="20"/>
    </row>
    <row r="18" spans="1:13" ht="22.5" customHeight="1" x14ac:dyDescent="0.2">
      <c r="A18" s="42"/>
      <c r="B18" s="51"/>
      <c r="C18" s="12" t="s">
        <v>20</v>
      </c>
      <c r="D18" s="11">
        <f>D24+D60+D72+D84</f>
        <v>0</v>
      </c>
      <c r="E18" s="12" t="s">
        <v>20</v>
      </c>
      <c r="F18" s="11">
        <f>F24+F60+F72+F84</f>
        <v>0</v>
      </c>
      <c r="G18" s="12" t="s">
        <v>20</v>
      </c>
      <c r="H18" s="11">
        <f>H24+H60+H72+H84</f>
        <v>0</v>
      </c>
      <c r="I18" s="43"/>
      <c r="J18" s="41"/>
      <c r="K18" s="29"/>
      <c r="L18" s="20"/>
      <c r="M18" s="20"/>
    </row>
    <row r="19" spans="1:13" ht="21.75" customHeight="1" x14ac:dyDescent="0.2">
      <c r="A19" s="42"/>
      <c r="B19" s="51"/>
      <c r="C19" s="12" t="s">
        <v>21</v>
      </c>
      <c r="D19" s="11">
        <v>5561.6</v>
      </c>
      <c r="E19" s="12" t="s">
        <v>21</v>
      </c>
      <c r="F19" s="11">
        <f>F25+F61+F73+F85</f>
        <v>3044.4</v>
      </c>
      <c r="G19" s="12" t="s">
        <v>21</v>
      </c>
      <c r="H19" s="11">
        <f>H25+H61+H73+H85</f>
        <v>3044.4</v>
      </c>
      <c r="I19" s="43"/>
      <c r="J19" s="41"/>
      <c r="K19" s="29"/>
      <c r="L19" s="20"/>
      <c r="M19" s="20"/>
    </row>
    <row r="20" spans="1:13" ht="24" customHeight="1" x14ac:dyDescent="0.2">
      <c r="A20" s="42"/>
      <c r="B20" s="51"/>
      <c r="C20" s="12" t="s">
        <v>22</v>
      </c>
      <c r="D20" s="11">
        <f>D26+D62+D74+D86</f>
        <v>0</v>
      </c>
      <c r="E20" s="12" t="s">
        <v>22</v>
      </c>
      <c r="F20" s="11">
        <f>F26+F62+F74+F86</f>
        <v>0</v>
      </c>
      <c r="G20" s="12" t="s">
        <v>22</v>
      </c>
      <c r="H20" s="11">
        <f>H26+H62+H74+H86</f>
        <v>0</v>
      </c>
      <c r="I20" s="43"/>
      <c r="J20" s="41"/>
      <c r="K20" s="29"/>
      <c r="L20" s="20"/>
      <c r="M20" s="20"/>
    </row>
    <row r="21" spans="1:13" ht="37.5" customHeight="1" x14ac:dyDescent="0.2">
      <c r="A21" s="42">
        <v>2</v>
      </c>
      <c r="B21" s="51" t="s">
        <v>23</v>
      </c>
      <c r="C21" s="36" t="s">
        <v>13</v>
      </c>
      <c r="D21" s="38">
        <f>D23+D24+D25+D26</f>
        <v>6873.6500000000005</v>
      </c>
      <c r="E21" s="36" t="s">
        <v>13</v>
      </c>
      <c r="F21" s="35">
        <f>F23+F24+F25+F26</f>
        <v>2484.4</v>
      </c>
      <c r="G21" s="36" t="s">
        <v>13</v>
      </c>
      <c r="H21" s="35">
        <f>H23+H24+H25+H26</f>
        <v>2484.4</v>
      </c>
      <c r="I21" s="43" t="s">
        <v>15</v>
      </c>
      <c r="J21" s="41" t="s">
        <v>16</v>
      </c>
      <c r="K21" s="29"/>
      <c r="L21" s="20"/>
      <c r="M21" s="20"/>
    </row>
    <row r="22" spans="1:13" ht="13.5" customHeight="1" x14ac:dyDescent="0.2">
      <c r="A22" s="42"/>
      <c r="B22" s="51"/>
      <c r="C22" s="12" t="s">
        <v>18</v>
      </c>
      <c r="D22" s="39"/>
      <c r="E22" s="12" t="s">
        <v>18</v>
      </c>
      <c r="F22" s="14"/>
      <c r="G22" s="12" t="s">
        <v>18</v>
      </c>
      <c r="H22" s="14"/>
      <c r="I22" s="43"/>
      <c r="J22" s="41"/>
      <c r="K22" s="29"/>
      <c r="L22" s="20"/>
      <c r="M22" s="20"/>
    </row>
    <row r="23" spans="1:13" ht="21" customHeight="1" x14ac:dyDescent="0.2">
      <c r="A23" s="42"/>
      <c r="B23" s="51"/>
      <c r="C23" s="12" t="s">
        <v>19</v>
      </c>
      <c r="D23" s="40">
        <f>D29+D35+D41+D47+D53</f>
        <v>2771.5699999999997</v>
      </c>
      <c r="E23" s="12" t="s">
        <v>19</v>
      </c>
      <c r="F23" s="11">
        <f>F29+F35+F41</f>
        <v>0</v>
      </c>
      <c r="G23" s="12" t="s">
        <v>19</v>
      </c>
      <c r="H23" s="11">
        <f>H29+H35+H41</f>
        <v>0</v>
      </c>
      <c r="I23" s="43"/>
      <c r="J23" s="41"/>
      <c r="K23" s="29"/>
      <c r="L23" s="20"/>
      <c r="M23" s="20"/>
    </row>
    <row r="24" spans="1:13" ht="21" customHeight="1" x14ac:dyDescent="0.2">
      <c r="A24" s="42"/>
      <c r="B24" s="51"/>
      <c r="C24" s="12" t="s">
        <v>20</v>
      </c>
      <c r="D24" s="40">
        <f>D30+D36+D42+D48+D54</f>
        <v>0</v>
      </c>
      <c r="E24" s="12" t="s">
        <v>20</v>
      </c>
      <c r="F24" s="11">
        <f>F30+F36+F42</f>
        <v>0</v>
      </c>
      <c r="G24" s="12" t="s">
        <v>20</v>
      </c>
      <c r="H24" s="11">
        <f>H30+H36+H42</f>
        <v>0</v>
      </c>
      <c r="I24" s="43"/>
      <c r="J24" s="41"/>
      <c r="K24" s="29"/>
      <c r="L24" s="20"/>
      <c r="M24" s="20"/>
    </row>
    <row r="25" spans="1:13" ht="19.5" customHeight="1" x14ac:dyDescent="0.2">
      <c r="A25" s="42"/>
      <c r="B25" s="51"/>
      <c r="C25" s="12" t="s">
        <v>21</v>
      </c>
      <c r="D25" s="40">
        <f>D31+D37+D43+D49+D55</f>
        <v>4102.0800000000008</v>
      </c>
      <c r="E25" s="12" t="s">
        <v>21</v>
      </c>
      <c r="F25" s="11">
        <f>F31+F37+F43</f>
        <v>2484.4</v>
      </c>
      <c r="G25" s="12" t="s">
        <v>21</v>
      </c>
      <c r="H25" s="11">
        <f>H31+H37+H43</f>
        <v>2484.4</v>
      </c>
      <c r="I25" s="43"/>
      <c r="J25" s="41"/>
      <c r="K25" s="29"/>
      <c r="L25" s="20"/>
      <c r="M25" s="20"/>
    </row>
    <row r="26" spans="1:13" ht="18.75" customHeight="1" x14ac:dyDescent="0.2">
      <c r="A26" s="42"/>
      <c r="B26" s="51"/>
      <c r="C26" s="12" t="s">
        <v>22</v>
      </c>
      <c r="D26" s="40">
        <f>D32+D38+D44+D50+D56</f>
        <v>0</v>
      </c>
      <c r="E26" s="12" t="s">
        <v>22</v>
      </c>
      <c r="F26" s="11">
        <f>F32+F38+F44</f>
        <v>0</v>
      </c>
      <c r="G26" s="12" t="s">
        <v>22</v>
      </c>
      <c r="H26" s="11">
        <f>H32+H38+H44</f>
        <v>0</v>
      </c>
      <c r="I26" s="43"/>
      <c r="J26" s="41"/>
      <c r="K26" s="29"/>
      <c r="L26" s="20"/>
      <c r="M26" s="20"/>
    </row>
    <row r="27" spans="1:13" ht="28.5" customHeight="1" x14ac:dyDescent="0.2">
      <c r="A27" s="42">
        <v>3</v>
      </c>
      <c r="B27" s="42" t="s">
        <v>24</v>
      </c>
      <c r="C27" s="36" t="s">
        <v>13</v>
      </c>
      <c r="D27" s="35">
        <f>D29+D30+D31+D32</f>
        <v>4061.8500000000004</v>
      </c>
      <c r="E27" s="36" t="s">
        <v>13</v>
      </c>
      <c r="F27" s="35">
        <f>F29+F30+F31+F32</f>
        <v>2484.4</v>
      </c>
      <c r="G27" s="36" t="s">
        <v>13</v>
      </c>
      <c r="H27" s="35">
        <f>H29+H30+H31+H32</f>
        <v>2484.4</v>
      </c>
      <c r="I27" s="43" t="s">
        <v>15</v>
      </c>
      <c r="J27" s="44" t="s">
        <v>25</v>
      </c>
      <c r="K27" s="29"/>
      <c r="L27" s="20"/>
      <c r="M27" s="20"/>
    </row>
    <row r="28" spans="1:13" ht="15" customHeight="1" x14ac:dyDescent="0.2">
      <c r="A28" s="42"/>
      <c r="B28" s="42"/>
      <c r="C28" s="12" t="s">
        <v>18</v>
      </c>
      <c r="D28" s="14"/>
      <c r="E28" s="12" t="s">
        <v>18</v>
      </c>
      <c r="F28" s="14"/>
      <c r="G28" s="12" t="s">
        <v>18</v>
      </c>
      <c r="H28" s="14"/>
      <c r="I28" s="43"/>
      <c r="J28" s="44"/>
      <c r="K28" s="29"/>
      <c r="L28" s="20"/>
      <c r="M28" s="20"/>
    </row>
    <row r="29" spans="1:13" ht="20.25" customHeight="1" x14ac:dyDescent="0.2">
      <c r="A29" s="42"/>
      <c r="B29" s="42"/>
      <c r="C29" s="12" t="s">
        <v>19</v>
      </c>
      <c r="D29" s="11">
        <v>0</v>
      </c>
      <c r="E29" s="12" t="s">
        <v>19</v>
      </c>
      <c r="F29" s="11">
        <v>0</v>
      </c>
      <c r="G29" s="12" t="s">
        <v>19</v>
      </c>
      <c r="H29" s="11">
        <v>0</v>
      </c>
      <c r="I29" s="43"/>
      <c r="J29" s="44"/>
      <c r="K29" s="29"/>
      <c r="L29" s="20"/>
      <c r="M29" s="20"/>
    </row>
    <row r="30" spans="1:13" ht="19.5" customHeight="1" x14ac:dyDescent="0.2">
      <c r="A30" s="42"/>
      <c r="B30" s="42"/>
      <c r="C30" s="12" t="s">
        <v>20</v>
      </c>
      <c r="D30" s="11">
        <v>0</v>
      </c>
      <c r="E30" s="12" t="s">
        <v>20</v>
      </c>
      <c r="F30" s="11">
        <v>0</v>
      </c>
      <c r="G30" s="12" t="s">
        <v>20</v>
      </c>
      <c r="H30" s="11">
        <v>0</v>
      </c>
      <c r="I30" s="43"/>
      <c r="J30" s="44"/>
      <c r="K30" s="29"/>
      <c r="L30" s="20"/>
      <c r="M30" s="20"/>
    </row>
    <row r="31" spans="1:13" ht="18" customHeight="1" x14ac:dyDescent="0.2">
      <c r="A31" s="42"/>
      <c r="B31" s="42"/>
      <c r="C31" s="12" t="s">
        <v>21</v>
      </c>
      <c r="D31" s="11">
        <f>4040.28+21.57</f>
        <v>4061.8500000000004</v>
      </c>
      <c r="E31" s="12" t="s">
        <v>21</v>
      </c>
      <c r="F31" s="11">
        <f>2432+52.4</f>
        <v>2484.4</v>
      </c>
      <c r="G31" s="12" t="s">
        <v>21</v>
      </c>
      <c r="H31" s="11">
        <f>2432+52.4</f>
        <v>2484.4</v>
      </c>
      <c r="I31" s="43"/>
      <c r="J31" s="44"/>
      <c r="K31" s="29"/>
      <c r="L31" s="20"/>
      <c r="M31" s="20"/>
    </row>
    <row r="32" spans="1:13" ht="21.75" customHeight="1" x14ac:dyDescent="0.2">
      <c r="A32" s="42"/>
      <c r="B32" s="42"/>
      <c r="C32" s="12" t="s">
        <v>22</v>
      </c>
      <c r="D32" s="11">
        <v>0</v>
      </c>
      <c r="E32" s="12" t="s">
        <v>22</v>
      </c>
      <c r="F32" s="11">
        <v>0</v>
      </c>
      <c r="G32" s="12" t="s">
        <v>22</v>
      </c>
      <c r="H32" s="11">
        <v>0</v>
      </c>
      <c r="I32" s="43"/>
      <c r="J32" s="44"/>
      <c r="K32" s="29"/>
      <c r="L32" s="20"/>
      <c r="M32" s="20"/>
    </row>
    <row r="33" spans="1:13" ht="26.25" customHeight="1" x14ac:dyDescent="0.2">
      <c r="A33" s="42">
        <v>4</v>
      </c>
      <c r="B33" s="42" t="s">
        <v>26</v>
      </c>
      <c r="C33" s="36" t="s">
        <v>13</v>
      </c>
      <c r="D33" s="35">
        <f>D35+D36+D37+D38</f>
        <v>9.4</v>
      </c>
      <c r="E33" s="36" t="s">
        <v>13</v>
      </c>
      <c r="F33" s="35">
        <f>F35+F36+F37+F38</f>
        <v>0</v>
      </c>
      <c r="G33" s="36" t="s">
        <v>13</v>
      </c>
      <c r="H33" s="35">
        <f>H35+H36+H37+H38</f>
        <v>0</v>
      </c>
      <c r="I33" s="41">
        <v>2026</v>
      </c>
      <c r="J33" s="44" t="s">
        <v>27</v>
      </c>
      <c r="K33" s="29"/>
      <c r="L33" s="20"/>
      <c r="M33" s="20"/>
    </row>
    <row r="34" spans="1:13" ht="14.25" customHeight="1" x14ac:dyDescent="0.2">
      <c r="A34" s="42"/>
      <c r="B34" s="42"/>
      <c r="C34" s="12" t="s">
        <v>18</v>
      </c>
      <c r="D34" s="14"/>
      <c r="E34" s="12" t="s">
        <v>18</v>
      </c>
      <c r="F34" s="14"/>
      <c r="G34" s="12" t="s">
        <v>18</v>
      </c>
      <c r="H34" s="14"/>
      <c r="I34" s="41"/>
      <c r="J34" s="44"/>
      <c r="K34" s="29"/>
      <c r="L34" s="20"/>
      <c r="M34" s="20"/>
    </row>
    <row r="35" spans="1:13" ht="18.75" customHeight="1" x14ac:dyDescent="0.2">
      <c r="A35" s="42"/>
      <c r="B35" s="42"/>
      <c r="C35" s="12" t="s">
        <v>19</v>
      </c>
      <c r="D35" s="11">
        <v>0</v>
      </c>
      <c r="E35" s="12" t="s">
        <v>19</v>
      </c>
      <c r="F35" s="11">
        <v>0</v>
      </c>
      <c r="G35" s="12" t="s">
        <v>19</v>
      </c>
      <c r="H35" s="11">
        <v>0</v>
      </c>
      <c r="I35" s="41"/>
      <c r="J35" s="44"/>
      <c r="K35" s="29"/>
      <c r="L35" s="20"/>
      <c r="M35" s="20"/>
    </row>
    <row r="36" spans="1:13" ht="19.5" customHeight="1" x14ac:dyDescent="0.2">
      <c r="A36" s="42"/>
      <c r="B36" s="42"/>
      <c r="C36" s="12" t="s">
        <v>20</v>
      </c>
      <c r="D36" s="11">
        <v>0</v>
      </c>
      <c r="E36" s="12" t="s">
        <v>20</v>
      </c>
      <c r="F36" s="11">
        <v>0</v>
      </c>
      <c r="G36" s="12" t="s">
        <v>20</v>
      </c>
      <c r="H36" s="11">
        <v>0</v>
      </c>
      <c r="I36" s="41"/>
      <c r="J36" s="44"/>
      <c r="K36" s="29"/>
      <c r="L36" s="20"/>
      <c r="M36" s="20"/>
    </row>
    <row r="37" spans="1:13" ht="26.25" x14ac:dyDescent="0.2">
      <c r="A37" s="42"/>
      <c r="B37" s="42"/>
      <c r="C37" s="12" t="s">
        <v>21</v>
      </c>
      <c r="D37" s="11">
        <v>9.4</v>
      </c>
      <c r="E37" s="12" t="s">
        <v>21</v>
      </c>
      <c r="F37" s="11">
        <v>0</v>
      </c>
      <c r="G37" s="12" t="s">
        <v>21</v>
      </c>
      <c r="H37" s="11">
        <v>0</v>
      </c>
      <c r="I37" s="41"/>
      <c r="J37" s="44"/>
      <c r="K37" s="29"/>
      <c r="L37" s="20"/>
      <c r="M37" s="20"/>
    </row>
    <row r="38" spans="1:13" ht="17.25" customHeight="1" x14ac:dyDescent="0.2">
      <c r="A38" s="42"/>
      <c r="B38" s="42"/>
      <c r="C38" s="12" t="s">
        <v>22</v>
      </c>
      <c r="D38" s="11">
        <v>0</v>
      </c>
      <c r="E38" s="12" t="s">
        <v>22</v>
      </c>
      <c r="F38" s="11">
        <v>0</v>
      </c>
      <c r="G38" s="12" t="s">
        <v>22</v>
      </c>
      <c r="H38" s="11">
        <v>0</v>
      </c>
      <c r="I38" s="41"/>
      <c r="J38" s="44"/>
      <c r="K38" s="29"/>
      <c r="L38" s="20"/>
      <c r="M38" s="20"/>
    </row>
    <row r="39" spans="1:13" ht="62.25" customHeight="1" x14ac:dyDescent="0.2">
      <c r="A39" s="42">
        <v>5</v>
      </c>
      <c r="B39" s="42" t="s">
        <v>28</v>
      </c>
      <c r="C39" s="36" t="s">
        <v>13</v>
      </c>
      <c r="D39" s="75">
        <f>D41+D42+D43+D44</f>
        <v>0</v>
      </c>
      <c r="E39" s="36" t="s">
        <v>13</v>
      </c>
      <c r="F39" s="75">
        <f>F41+F42+F43+F44</f>
        <v>0</v>
      </c>
      <c r="G39" s="36" t="s">
        <v>13</v>
      </c>
      <c r="H39" s="75">
        <f>H41+H42+H43+H44</f>
        <v>0</v>
      </c>
      <c r="I39" s="43" t="s">
        <v>15</v>
      </c>
      <c r="J39" s="44" t="s">
        <v>68</v>
      </c>
      <c r="K39" s="29"/>
      <c r="L39" s="20"/>
      <c r="M39" s="20"/>
    </row>
    <row r="40" spans="1:13" ht="15" customHeight="1" x14ac:dyDescent="0.2">
      <c r="A40" s="42"/>
      <c r="B40" s="42"/>
      <c r="C40" s="12" t="s">
        <v>18</v>
      </c>
      <c r="D40" s="14"/>
      <c r="E40" s="12" t="s">
        <v>18</v>
      </c>
      <c r="F40" s="14"/>
      <c r="G40" s="12" t="s">
        <v>18</v>
      </c>
      <c r="H40" s="14"/>
      <c r="I40" s="43"/>
      <c r="J40" s="45"/>
      <c r="K40" s="29"/>
      <c r="L40" s="20"/>
      <c r="M40" s="20"/>
    </row>
    <row r="41" spans="1:13" ht="18.75" customHeight="1" x14ac:dyDescent="0.2">
      <c r="A41" s="42"/>
      <c r="B41" s="42"/>
      <c r="C41" s="12" t="s">
        <v>19</v>
      </c>
      <c r="D41" s="11">
        <f>2771.57-2771.57</f>
        <v>0</v>
      </c>
      <c r="E41" s="12" t="s">
        <v>19</v>
      </c>
      <c r="F41" s="11">
        <v>0</v>
      </c>
      <c r="G41" s="12" t="s">
        <v>19</v>
      </c>
      <c r="H41" s="11">
        <v>0</v>
      </c>
      <c r="I41" s="43"/>
      <c r="J41" s="45"/>
      <c r="K41" s="29"/>
      <c r="L41" s="20"/>
      <c r="M41" s="20"/>
    </row>
    <row r="42" spans="1:13" ht="18.75" customHeight="1" x14ac:dyDescent="0.2">
      <c r="A42" s="42"/>
      <c r="B42" s="42"/>
      <c r="C42" s="12" t="s">
        <v>20</v>
      </c>
      <c r="D42" s="11">
        <v>0</v>
      </c>
      <c r="E42" s="12" t="s">
        <v>20</v>
      </c>
      <c r="F42" s="11">
        <v>0</v>
      </c>
      <c r="G42" s="12" t="s">
        <v>20</v>
      </c>
      <c r="H42" s="11">
        <v>0</v>
      </c>
      <c r="I42" s="43"/>
      <c r="J42" s="45"/>
      <c r="K42" s="29"/>
      <c r="L42" s="20"/>
      <c r="M42" s="20"/>
    </row>
    <row r="43" spans="1:13" ht="19.5" customHeight="1" x14ac:dyDescent="0.2">
      <c r="A43" s="42"/>
      <c r="B43" s="42"/>
      <c r="C43" s="12" t="s">
        <v>21</v>
      </c>
      <c r="D43" s="11">
        <f>52.4-30.83-21.57</f>
        <v>0</v>
      </c>
      <c r="E43" s="12" t="s">
        <v>21</v>
      </c>
      <c r="F43" s="11">
        <f>52.4-52.4</f>
        <v>0</v>
      </c>
      <c r="G43" s="12" t="s">
        <v>21</v>
      </c>
      <c r="H43" s="11">
        <f>52.4-52.4</f>
        <v>0</v>
      </c>
      <c r="I43" s="43"/>
      <c r="J43" s="45"/>
      <c r="K43" s="29"/>
      <c r="L43" s="20"/>
      <c r="M43" s="20"/>
    </row>
    <row r="44" spans="1:13" ht="21" customHeight="1" x14ac:dyDescent="0.2">
      <c r="A44" s="42"/>
      <c r="B44" s="42"/>
      <c r="C44" s="12" t="s">
        <v>22</v>
      </c>
      <c r="D44" s="11">
        <v>0</v>
      </c>
      <c r="E44" s="12" t="s">
        <v>22</v>
      </c>
      <c r="F44" s="11">
        <v>0</v>
      </c>
      <c r="G44" s="12" t="s">
        <v>22</v>
      </c>
      <c r="H44" s="11">
        <v>0</v>
      </c>
      <c r="I44" s="43"/>
      <c r="J44" s="45"/>
      <c r="K44" s="29"/>
      <c r="L44" s="20"/>
      <c r="M44" s="20"/>
    </row>
    <row r="45" spans="1:13" ht="55.5" customHeight="1" x14ac:dyDescent="0.2">
      <c r="A45" s="42">
        <v>5</v>
      </c>
      <c r="B45" s="42" t="s">
        <v>70</v>
      </c>
      <c r="C45" s="36" t="s">
        <v>13</v>
      </c>
      <c r="D45" s="35">
        <f>D47+D48+D49+D50</f>
        <v>1050.8999999999999</v>
      </c>
      <c r="E45" s="36" t="s">
        <v>13</v>
      </c>
      <c r="F45" s="35">
        <f>F47+F48+F49+F50</f>
        <v>0</v>
      </c>
      <c r="G45" s="36" t="s">
        <v>13</v>
      </c>
      <c r="H45" s="35">
        <f>H47+H48+H49+H50</f>
        <v>0</v>
      </c>
      <c r="I45" s="43">
        <v>2026</v>
      </c>
      <c r="J45" s="44" t="s">
        <v>68</v>
      </c>
      <c r="K45" s="29"/>
      <c r="L45" s="20"/>
      <c r="M45" s="20"/>
    </row>
    <row r="46" spans="1:13" ht="21" customHeight="1" x14ac:dyDescent="0.2">
      <c r="A46" s="42"/>
      <c r="B46" s="42"/>
      <c r="C46" s="12" t="s">
        <v>18</v>
      </c>
      <c r="D46" s="14"/>
      <c r="E46" s="12" t="s">
        <v>18</v>
      </c>
      <c r="F46" s="14"/>
      <c r="G46" s="12" t="s">
        <v>18</v>
      </c>
      <c r="H46" s="14"/>
      <c r="I46" s="43"/>
      <c r="J46" s="45"/>
      <c r="K46" s="29"/>
      <c r="L46" s="20"/>
      <c r="M46" s="20"/>
    </row>
    <row r="47" spans="1:13" ht="21" customHeight="1" x14ac:dyDescent="0.2">
      <c r="A47" s="42"/>
      <c r="B47" s="42"/>
      <c r="C47" s="12" t="s">
        <v>19</v>
      </c>
      <c r="D47" s="11">
        <v>1039.3399999999999</v>
      </c>
      <c r="E47" s="12" t="s">
        <v>19</v>
      </c>
      <c r="F47" s="11">
        <v>0</v>
      </c>
      <c r="G47" s="12" t="s">
        <v>19</v>
      </c>
      <c r="H47" s="11">
        <v>0</v>
      </c>
      <c r="I47" s="43"/>
      <c r="J47" s="45"/>
      <c r="K47" s="29"/>
      <c r="L47" s="20"/>
      <c r="M47" s="20"/>
    </row>
    <row r="48" spans="1:13" ht="21" customHeight="1" x14ac:dyDescent="0.2">
      <c r="A48" s="42"/>
      <c r="B48" s="42"/>
      <c r="C48" s="12" t="s">
        <v>20</v>
      </c>
      <c r="D48" s="11">
        <v>0</v>
      </c>
      <c r="E48" s="12" t="s">
        <v>20</v>
      </c>
      <c r="F48" s="11">
        <v>0</v>
      </c>
      <c r="G48" s="12" t="s">
        <v>20</v>
      </c>
      <c r="H48" s="11">
        <v>0</v>
      </c>
      <c r="I48" s="43"/>
      <c r="J48" s="45"/>
      <c r="K48" s="29"/>
      <c r="L48" s="20"/>
      <c r="M48" s="20"/>
    </row>
    <row r="49" spans="1:13" ht="21" customHeight="1" x14ac:dyDescent="0.2">
      <c r="A49" s="42"/>
      <c r="B49" s="42"/>
      <c r="C49" s="12" t="s">
        <v>21</v>
      </c>
      <c r="D49" s="11">
        <v>11.56</v>
      </c>
      <c r="E49" s="12" t="s">
        <v>21</v>
      </c>
      <c r="F49" s="11">
        <v>0</v>
      </c>
      <c r="G49" s="12" t="s">
        <v>21</v>
      </c>
      <c r="H49" s="11">
        <v>0</v>
      </c>
      <c r="I49" s="43"/>
      <c r="J49" s="45"/>
      <c r="K49" s="29"/>
      <c r="L49" s="20"/>
      <c r="M49" s="20"/>
    </row>
    <row r="50" spans="1:13" ht="21" customHeight="1" x14ac:dyDescent="0.2">
      <c r="A50" s="42"/>
      <c r="B50" s="42"/>
      <c r="C50" s="12" t="s">
        <v>22</v>
      </c>
      <c r="D50" s="11">
        <v>0</v>
      </c>
      <c r="E50" s="12" t="s">
        <v>22</v>
      </c>
      <c r="F50" s="11">
        <v>0</v>
      </c>
      <c r="G50" s="12" t="s">
        <v>22</v>
      </c>
      <c r="H50" s="11">
        <v>0</v>
      </c>
      <c r="I50" s="43"/>
      <c r="J50" s="45"/>
      <c r="K50" s="29"/>
      <c r="L50" s="20"/>
      <c r="M50" s="20"/>
    </row>
    <row r="51" spans="1:13" ht="58.5" customHeight="1" x14ac:dyDescent="0.2">
      <c r="A51" s="42">
        <v>5</v>
      </c>
      <c r="B51" s="42" t="s">
        <v>71</v>
      </c>
      <c r="C51" s="36" t="s">
        <v>13</v>
      </c>
      <c r="D51" s="35">
        <f>D53+D54+D55+D56</f>
        <v>1751.5</v>
      </c>
      <c r="E51" s="36" t="s">
        <v>13</v>
      </c>
      <c r="F51" s="35">
        <f>F53+F54+F55+F56</f>
        <v>0</v>
      </c>
      <c r="G51" s="36" t="s">
        <v>13</v>
      </c>
      <c r="H51" s="35">
        <f>H53+H54+H55+H56</f>
        <v>0</v>
      </c>
      <c r="I51" s="43">
        <v>2026</v>
      </c>
      <c r="J51" s="44" t="s">
        <v>68</v>
      </c>
      <c r="K51" s="29"/>
      <c r="L51" s="20"/>
      <c r="M51" s="20"/>
    </row>
    <row r="52" spans="1:13" ht="21" customHeight="1" x14ac:dyDescent="0.2">
      <c r="A52" s="42"/>
      <c r="B52" s="42"/>
      <c r="C52" s="12" t="s">
        <v>18</v>
      </c>
      <c r="D52" s="14"/>
      <c r="E52" s="12" t="s">
        <v>18</v>
      </c>
      <c r="F52" s="14"/>
      <c r="G52" s="12" t="s">
        <v>18</v>
      </c>
      <c r="H52" s="14"/>
      <c r="I52" s="43"/>
      <c r="J52" s="45"/>
      <c r="K52" s="29"/>
      <c r="L52" s="20"/>
      <c r="M52" s="20"/>
    </row>
    <row r="53" spans="1:13" ht="21" customHeight="1" x14ac:dyDescent="0.2">
      <c r="A53" s="42"/>
      <c r="B53" s="42"/>
      <c r="C53" s="12" t="s">
        <v>19</v>
      </c>
      <c r="D53" s="11">
        <v>1732.23</v>
      </c>
      <c r="E53" s="12" t="s">
        <v>19</v>
      </c>
      <c r="F53" s="11">
        <v>0</v>
      </c>
      <c r="G53" s="12" t="s">
        <v>19</v>
      </c>
      <c r="H53" s="11">
        <v>0</v>
      </c>
      <c r="I53" s="43"/>
      <c r="J53" s="45"/>
      <c r="K53" s="29"/>
      <c r="L53" s="20"/>
      <c r="M53" s="20"/>
    </row>
    <row r="54" spans="1:13" ht="21" customHeight="1" x14ac:dyDescent="0.2">
      <c r="A54" s="42"/>
      <c r="B54" s="42"/>
      <c r="C54" s="12" t="s">
        <v>20</v>
      </c>
      <c r="D54" s="11">
        <v>0</v>
      </c>
      <c r="E54" s="12" t="s">
        <v>20</v>
      </c>
      <c r="F54" s="11">
        <v>0</v>
      </c>
      <c r="G54" s="12" t="s">
        <v>20</v>
      </c>
      <c r="H54" s="11">
        <v>0</v>
      </c>
      <c r="I54" s="43"/>
      <c r="J54" s="45"/>
      <c r="K54" s="29"/>
      <c r="L54" s="20"/>
      <c r="M54" s="20"/>
    </row>
    <row r="55" spans="1:13" ht="21" customHeight="1" x14ac:dyDescent="0.2">
      <c r="A55" s="42"/>
      <c r="B55" s="42"/>
      <c r="C55" s="12" t="s">
        <v>21</v>
      </c>
      <c r="D55" s="11">
        <v>19.27</v>
      </c>
      <c r="E55" s="12" t="s">
        <v>21</v>
      </c>
      <c r="F55" s="11">
        <v>0</v>
      </c>
      <c r="G55" s="12" t="s">
        <v>21</v>
      </c>
      <c r="H55" s="11">
        <v>0</v>
      </c>
      <c r="I55" s="43"/>
      <c r="J55" s="45"/>
      <c r="K55" s="29"/>
      <c r="L55" s="20"/>
      <c r="M55" s="20"/>
    </row>
    <row r="56" spans="1:13" ht="21.75" customHeight="1" x14ac:dyDescent="0.2">
      <c r="A56" s="42"/>
      <c r="B56" s="42"/>
      <c r="C56" s="12" t="s">
        <v>22</v>
      </c>
      <c r="D56" s="11">
        <v>0</v>
      </c>
      <c r="E56" s="12" t="s">
        <v>22</v>
      </c>
      <c r="F56" s="11">
        <v>0</v>
      </c>
      <c r="G56" s="12" t="s">
        <v>22</v>
      </c>
      <c r="H56" s="11">
        <v>0</v>
      </c>
      <c r="I56" s="43"/>
      <c r="J56" s="45"/>
      <c r="K56" s="29"/>
      <c r="L56" s="20"/>
      <c r="M56" s="20"/>
    </row>
    <row r="57" spans="1:13" ht="36.75" customHeight="1" x14ac:dyDescent="0.2">
      <c r="A57" s="42">
        <v>6</v>
      </c>
      <c r="B57" s="51" t="s">
        <v>29</v>
      </c>
      <c r="C57" s="36" t="s">
        <v>13</v>
      </c>
      <c r="D57" s="35">
        <f>D59+D60+D61+D62</f>
        <v>213.3</v>
      </c>
      <c r="E57" s="36" t="s">
        <v>13</v>
      </c>
      <c r="F57" s="35">
        <f>F59++F60+F61+F62</f>
        <v>60</v>
      </c>
      <c r="G57" s="36" t="s">
        <v>13</v>
      </c>
      <c r="H57" s="35">
        <f>H59+H60+H61+H62</f>
        <v>60</v>
      </c>
      <c r="I57" s="43" t="s">
        <v>15</v>
      </c>
      <c r="J57" s="42" t="s">
        <v>16</v>
      </c>
      <c r="K57" s="29"/>
      <c r="L57" s="20"/>
      <c r="M57" s="20"/>
    </row>
    <row r="58" spans="1:13" ht="16.5" customHeight="1" x14ac:dyDescent="0.2">
      <c r="A58" s="42"/>
      <c r="B58" s="51"/>
      <c r="C58" s="12" t="s">
        <v>18</v>
      </c>
      <c r="D58" s="14"/>
      <c r="E58" s="12" t="s">
        <v>18</v>
      </c>
      <c r="F58" s="14"/>
      <c r="G58" s="12" t="s">
        <v>18</v>
      </c>
      <c r="H58" s="14"/>
      <c r="I58" s="43"/>
      <c r="J58" s="69"/>
      <c r="K58" s="29"/>
      <c r="L58" s="20"/>
      <c r="M58" s="20"/>
    </row>
    <row r="59" spans="1:13" ht="23.25" customHeight="1" x14ac:dyDescent="0.2">
      <c r="A59" s="42"/>
      <c r="B59" s="51"/>
      <c r="C59" s="12" t="s">
        <v>19</v>
      </c>
      <c r="D59" s="11">
        <f>D65</f>
        <v>0</v>
      </c>
      <c r="E59" s="12" t="s">
        <v>19</v>
      </c>
      <c r="F59" s="11">
        <f>F65</f>
        <v>0</v>
      </c>
      <c r="G59" s="12" t="s">
        <v>19</v>
      </c>
      <c r="H59" s="11">
        <f>H65</f>
        <v>0</v>
      </c>
      <c r="I59" s="43"/>
      <c r="J59" s="69"/>
      <c r="K59" s="29"/>
      <c r="L59" s="20"/>
      <c r="M59" s="20"/>
    </row>
    <row r="60" spans="1:13" ht="22.5" customHeight="1" x14ac:dyDescent="0.2">
      <c r="A60" s="42"/>
      <c r="B60" s="51"/>
      <c r="C60" s="12" t="s">
        <v>20</v>
      </c>
      <c r="D60" s="11">
        <f>D66</f>
        <v>0</v>
      </c>
      <c r="E60" s="12" t="s">
        <v>20</v>
      </c>
      <c r="F60" s="11">
        <f>F66</f>
        <v>0</v>
      </c>
      <c r="G60" s="12" t="s">
        <v>20</v>
      </c>
      <c r="H60" s="11">
        <f>H66</f>
        <v>0</v>
      </c>
      <c r="I60" s="43"/>
      <c r="J60" s="69"/>
      <c r="K60" s="29"/>
      <c r="L60" s="20"/>
      <c r="M60" s="20"/>
    </row>
    <row r="61" spans="1:13" ht="26.25" x14ac:dyDescent="0.2">
      <c r="A61" s="42"/>
      <c r="B61" s="51"/>
      <c r="C61" s="12" t="s">
        <v>21</v>
      </c>
      <c r="D61" s="11">
        <f>D67</f>
        <v>213.3</v>
      </c>
      <c r="E61" s="12" t="s">
        <v>21</v>
      </c>
      <c r="F61" s="11">
        <f>F67</f>
        <v>60</v>
      </c>
      <c r="G61" s="12" t="s">
        <v>21</v>
      </c>
      <c r="H61" s="11">
        <f>H67</f>
        <v>60</v>
      </c>
      <c r="I61" s="43"/>
      <c r="J61" s="69"/>
      <c r="K61" s="29"/>
      <c r="L61" s="20"/>
      <c r="M61" s="20"/>
    </row>
    <row r="62" spans="1:13" ht="24" customHeight="1" x14ac:dyDescent="0.2">
      <c r="A62" s="42"/>
      <c r="B62" s="51"/>
      <c r="C62" s="12" t="s">
        <v>22</v>
      </c>
      <c r="D62" s="11">
        <f>D68</f>
        <v>0</v>
      </c>
      <c r="E62" s="12" t="s">
        <v>22</v>
      </c>
      <c r="F62" s="11">
        <f>F68</f>
        <v>0</v>
      </c>
      <c r="G62" s="12" t="s">
        <v>22</v>
      </c>
      <c r="H62" s="11">
        <f>H68</f>
        <v>0</v>
      </c>
      <c r="I62" s="43"/>
      <c r="J62" s="69"/>
      <c r="K62" s="29"/>
      <c r="L62" s="20"/>
      <c r="M62" s="20"/>
    </row>
    <row r="63" spans="1:13" ht="33" customHeight="1" x14ac:dyDescent="0.2">
      <c r="A63" s="42">
        <v>7</v>
      </c>
      <c r="B63" s="42" t="s">
        <v>30</v>
      </c>
      <c r="C63" s="36" t="s">
        <v>13</v>
      </c>
      <c r="D63" s="35">
        <f>D64+D65+D66+D67+D68</f>
        <v>213.3</v>
      </c>
      <c r="E63" s="36" t="s">
        <v>13</v>
      </c>
      <c r="F63" s="35">
        <f>F65+F66+F67+F68</f>
        <v>60</v>
      </c>
      <c r="G63" s="36" t="s">
        <v>13</v>
      </c>
      <c r="H63" s="35">
        <f>H65+H66+H67+H68</f>
        <v>60</v>
      </c>
      <c r="I63" s="43" t="s">
        <v>15</v>
      </c>
      <c r="J63" s="44" t="s">
        <v>31</v>
      </c>
      <c r="K63" s="29"/>
      <c r="L63" s="20"/>
      <c r="M63" s="20"/>
    </row>
    <row r="64" spans="1:13" ht="16.5" customHeight="1" x14ac:dyDescent="0.2">
      <c r="A64" s="42"/>
      <c r="B64" s="42"/>
      <c r="C64" s="12" t="s">
        <v>18</v>
      </c>
      <c r="D64" s="11">
        <v>0</v>
      </c>
      <c r="E64" s="12" t="s">
        <v>18</v>
      </c>
      <c r="F64" s="14"/>
      <c r="G64" s="12" t="s">
        <v>18</v>
      </c>
      <c r="H64" s="14"/>
      <c r="I64" s="43"/>
      <c r="J64" s="44"/>
      <c r="K64" s="29"/>
      <c r="L64" s="20"/>
      <c r="M64" s="20"/>
    </row>
    <row r="65" spans="1:13" ht="21.75" customHeight="1" x14ac:dyDescent="0.2">
      <c r="A65" s="42"/>
      <c r="B65" s="42"/>
      <c r="C65" s="12" t="s">
        <v>19</v>
      </c>
      <c r="D65" s="11">
        <v>0</v>
      </c>
      <c r="E65" s="12" t="s">
        <v>19</v>
      </c>
      <c r="F65" s="11">
        <v>0</v>
      </c>
      <c r="G65" s="12" t="s">
        <v>19</v>
      </c>
      <c r="H65" s="11">
        <v>0</v>
      </c>
      <c r="I65" s="43"/>
      <c r="J65" s="44"/>
      <c r="K65" s="29"/>
      <c r="L65" s="20"/>
      <c r="M65" s="20"/>
    </row>
    <row r="66" spans="1:13" ht="21" customHeight="1" x14ac:dyDescent="0.2">
      <c r="A66" s="42"/>
      <c r="B66" s="42"/>
      <c r="C66" s="12" t="s">
        <v>20</v>
      </c>
      <c r="D66" s="11">
        <v>0</v>
      </c>
      <c r="E66" s="12" t="s">
        <v>20</v>
      </c>
      <c r="F66" s="11">
        <v>0</v>
      </c>
      <c r="G66" s="12" t="s">
        <v>20</v>
      </c>
      <c r="H66" s="11">
        <v>0</v>
      </c>
      <c r="I66" s="43"/>
      <c r="J66" s="44"/>
      <c r="K66" s="29"/>
      <c r="L66" s="20"/>
      <c r="M66" s="20"/>
    </row>
    <row r="67" spans="1:13" ht="26.25" x14ac:dyDescent="0.2">
      <c r="A67" s="42"/>
      <c r="B67" s="42"/>
      <c r="C67" s="12" t="s">
        <v>21</v>
      </c>
      <c r="D67" s="11">
        <v>213.3</v>
      </c>
      <c r="E67" s="12" t="s">
        <v>21</v>
      </c>
      <c r="F67" s="11">
        <v>60</v>
      </c>
      <c r="G67" s="12" t="s">
        <v>21</v>
      </c>
      <c r="H67" s="11">
        <v>60</v>
      </c>
      <c r="I67" s="43"/>
      <c r="J67" s="44"/>
      <c r="K67" s="29"/>
      <c r="L67" s="20"/>
      <c r="M67" s="20"/>
    </row>
    <row r="68" spans="1:13" ht="24.75" customHeight="1" x14ac:dyDescent="0.2">
      <c r="A68" s="42"/>
      <c r="B68" s="42"/>
      <c r="C68" s="12" t="s">
        <v>22</v>
      </c>
      <c r="D68" s="11">
        <v>0</v>
      </c>
      <c r="E68" s="12" t="s">
        <v>22</v>
      </c>
      <c r="F68" s="11">
        <v>0</v>
      </c>
      <c r="G68" s="12" t="s">
        <v>22</v>
      </c>
      <c r="H68" s="11">
        <v>0</v>
      </c>
      <c r="I68" s="43"/>
      <c r="J68" s="44"/>
      <c r="K68" s="29"/>
      <c r="L68" s="20"/>
      <c r="M68" s="20"/>
    </row>
    <row r="69" spans="1:13" ht="29.25" customHeight="1" x14ac:dyDescent="0.2">
      <c r="A69" s="42">
        <v>8</v>
      </c>
      <c r="B69" s="51" t="s">
        <v>32</v>
      </c>
      <c r="C69" s="36" t="s">
        <v>13</v>
      </c>
      <c r="D69" s="35">
        <f>D71+D72+D73+D74</f>
        <v>519.1</v>
      </c>
      <c r="E69" s="36" t="s">
        <v>13</v>
      </c>
      <c r="F69" s="35">
        <f>F71+F72+F73+F74</f>
        <v>500</v>
      </c>
      <c r="G69" s="36" t="s">
        <v>13</v>
      </c>
      <c r="H69" s="35">
        <f>H71+H72+H73+H74</f>
        <v>500</v>
      </c>
      <c r="I69" s="43" t="s">
        <v>15</v>
      </c>
      <c r="J69" s="41" t="s">
        <v>16</v>
      </c>
      <c r="K69" s="29"/>
      <c r="L69" s="20"/>
      <c r="M69" s="20"/>
    </row>
    <row r="70" spans="1:13" ht="15" customHeight="1" x14ac:dyDescent="0.2">
      <c r="A70" s="42"/>
      <c r="B70" s="51"/>
      <c r="C70" s="12" t="s">
        <v>18</v>
      </c>
      <c r="D70" s="14"/>
      <c r="E70" s="12" t="s">
        <v>18</v>
      </c>
      <c r="F70" s="14"/>
      <c r="G70" s="12" t="s">
        <v>18</v>
      </c>
      <c r="H70" s="14"/>
      <c r="I70" s="43"/>
      <c r="J70" s="41"/>
      <c r="K70" s="29"/>
      <c r="L70" s="20"/>
      <c r="M70" s="20"/>
    </row>
    <row r="71" spans="1:13" ht="23.25" customHeight="1" x14ac:dyDescent="0.2">
      <c r="A71" s="42"/>
      <c r="B71" s="51"/>
      <c r="C71" s="12" t="s">
        <v>19</v>
      </c>
      <c r="D71" s="11">
        <f>D77</f>
        <v>0</v>
      </c>
      <c r="E71" s="12" t="s">
        <v>19</v>
      </c>
      <c r="F71" s="11">
        <f>F77</f>
        <v>0</v>
      </c>
      <c r="G71" s="12" t="s">
        <v>19</v>
      </c>
      <c r="H71" s="11">
        <f>H77</f>
        <v>0</v>
      </c>
      <c r="I71" s="43"/>
      <c r="J71" s="41"/>
      <c r="K71" s="29"/>
      <c r="L71" s="20"/>
      <c r="M71" s="20"/>
    </row>
    <row r="72" spans="1:13" ht="23.25" customHeight="1" x14ac:dyDescent="0.2">
      <c r="A72" s="42"/>
      <c r="B72" s="51"/>
      <c r="C72" s="12" t="s">
        <v>20</v>
      </c>
      <c r="D72" s="11">
        <f>D78</f>
        <v>0</v>
      </c>
      <c r="E72" s="12" t="s">
        <v>20</v>
      </c>
      <c r="F72" s="11">
        <f>F78</f>
        <v>0</v>
      </c>
      <c r="G72" s="12" t="s">
        <v>20</v>
      </c>
      <c r="H72" s="11">
        <f>H78</f>
        <v>0</v>
      </c>
      <c r="I72" s="43"/>
      <c r="J72" s="41"/>
      <c r="K72" s="29"/>
      <c r="L72" s="20"/>
      <c r="M72" s="20"/>
    </row>
    <row r="73" spans="1:13" ht="20.25" customHeight="1" x14ac:dyDescent="0.2">
      <c r="A73" s="42"/>
      <c r="B73" s="51"/>
      <c r="C73" s="12" t="s">
        <v>21</v>
      </c>
      <c r="D73" s="11">
        <f>D79</f>
        <v>519.1</v>
      </c>
      <c r="E73" s="12" t="s">
        <v>21</v>
      </c>
      <c r="F73" s="11">
        <f>F79</f>
        <v>500</v>
      </c>
      <c r="G73" s="12" t="s">
        <v>21</v>
      </c>
      <c r="H73" s="11">
        <f>H79</f>
        <v>500</v>
      </c>
      <c r="I73" s="43"/>
      <c r="J73" s="41"/>
      <c r="K73" s="29"/>
      <c r="L73" s="20"/>
      <c r="M73" s="20"/>
    </row>
    <row r="74" spans="1:13" ht="22.5" customHeight="1" x14ac:dyDescent="0.2">
      <c r="A74" s="42"/>
      <c r="B74" s="51"/>
      <c r="C74" s="12" t="s">
        <v>22</v>
      </c>
      <c r="D74" s="11">
        <f>D80</f>
        <v>0</v>
      </c>
      <c r="E74" s="12" t="s">
        <v>22</v>
      </c>
      <c r="F74" s="11">
        <f>F80</f>
        <v>0</v>
      </c>
      <c r="G74" s="12" t="s">
        <v>22</v>
      </c>
      <c r="H74" s="11">
        <f>H80</f>
        <v>0</v>
      </c>
      <c r="I74" s="43"/>
      <c r="J74" s="41"/>
      <c r="K74" s="29"/>
      <c r="L74" s="20"/>
      <c r="M74" s="20"/>
    </row>
    <row r="75" spans="1:13" ht="27" customHeight="1" x14ac:dyDescent="0.2">
      <c r="A75" s="42">
        <v>9</v>
      </c>
      <c r="B75" s="42" t="s">
        <v>33</v>
      </c>
      <c r="C75" s="36" t="s">
        <v>13</v>
      </c>
      <c r="D75" s="35">
        <f>D77+D78+D79+D80</f>
        <v>519.1</v>
      </c>
      <c r="E75" s="36" t="s">
        <v>13</v>
      </c>
      <c r="F75" s="35">
        <f>F77+F78+F79+F80</f>
        <v>500</v>
      </c>
      <c r="G75" s="36" t="s">
        <v>13</v>
      </c>
      <c r="H75" s="35">
        <v>500</v>
      </c>
      <c r="I75" s="43" t="s">
        <v>15</v>
      </c>
      <c r="J75" s="44" t="s">
        <v>69</v>
      </c>
      <c r="K75" s="29"/>
      <c r="L75" s="20"/>
      <c r="M75" s="20"/>
    </row>
    <row r="76" spans="1:13" ht="26.25" x14ac:dyDescent="0.2">
      <c r="A76" s="42"/>
      <c r="B76" s="42"/>
      <c r="C76" s="12" t="s">
        <v>18</v>
      </c>
      <c r="D76" s="14"/>
      <c r="E76" s="12" t="s">
        <v>18</v>
      </c>
      <c r="F76" s="14"/>
      <c r="G76" s="12" t="s">
        <v>18</v>
      </c>
      <c r="H76" s="14"/>
      <c r="I76" s="43"/>
      <c r="J76" s="45"/>
      <c r="K76" s="29"/>
      <c r="L76" s="20"/>
      <c r="M76" s="20"/>
    </row>
    <row r="77" spans="1:13" ht="26.25" x14ac:dyDescent="0.2">
      <c r="A77" s="42"/>
      <c r="B77" s="42"/>
      <c r="C77" s="12" t="s">
        <v>19</v>
      </c>
      <c r="D77" s="11">
        <v>0</v>
      </c>
      <c r="E77" s="12" t="s">
        <v>19</v>
      </c>
      <c r="F77" s="11">
        <v>0</v>
      </c>
      <c r="G77" s="12" t="s">
        <v>19</v>
      </c>
      <c r="H77" s="11">
        <v>0</v>
      </c>
      <c r="I77" s="43"/>
      <c r="J77" s="45"/>
      <c r="K77" s="29"/>
      <c r="L77" s="20"/>
      <c r="M77" s="20"/>
    </row>
    <row r="78" spans="1:13" ht="26.25" x14ac:dyDescent="0.2">
      <c r="A78" s="42"/>
      <c r="B78" s="42"/>
      <c r="C78" s="12" t="s">
        <v>20</v>
      </c>
      <c r="D78" s="11">
        <v>0</v>
      </c>
      <c r="E78" s="12" t="s">
        <v>20</v>
      </c>
      <c r="F78" s="11">
        <v>0</v>
      </c>
      <c r="G78" s="12" t="s">
        <v>20</v>
      </c>
      <c r="H78" s="11">
        <v>0</v>
      </c>
      <c r="I78" s="43"/>
      <c r="J78" s="45"/>
      <c r="K78" s="29"/>
      <c r="L78" s="20"/>
      <c r="M78" s="20"/>
    </row>
    <row r="79" spans="1:13" ht="17.25" customHeight="1" x14ac:dyDescent="0.2">
      <c r="A79" s="42"/>
      <c r="B79" s="42"/>
      <c r="C79" s="12" t="s">
        <v>21</v>
      </c>
      <c r="D79" s="11">
        <v>519.1</v>
      </c>
      <c r="E79" s="12" t="s">
        <v>21</v>
      </c>
      <c r="F79" s="11">
        <v>500</v>
      </c>
      <c r="G79" s="12" t="s">
        <v>21</v>
      </c>
      <c r="H79" s="11">
        <v>500</v>
      </c>
      <c r="I79" s="43"/>
      <c r="J79" s="45"/>
      <c r="K79" s="29"/>
      <c r="L79" s="20"/>
      <c r="M79" s="20"/>
    </row>
    <row r="80" spans="1:13" ht="20.25" customHeight="1" x14ac:dyDescent="0.2">
      <c r="A80" s="42"/>
      <c r="B80" s="42"/>
      <c r="C80" s="12" t="s">
        <v>22</v>
      </c>
      <c r="D80" s="11">
        <v>0</v>
      </c>
      <c r="E80" s="12" t="s">
        <v>22</v>
      </c>
      <c r="F80" s="11">
        <v>0</v>
      </c>
      <c r="G80" s="12" t="s">
        <v>22</v>
      </c>
      <c r="H80" s="11">
        <v>0</v>
      </c>
      <c r="I80" s="43"/>
      <c r="J80" s="45"/>
      <c r="K80" s="29"/>
      <c r="L80" s="20"/>
      <c r="M80" s="20"/>
    </row>
    <row r="81" spans="1:13" ht="43.5" customHeight="1" x14ac:dyDescent="0.2">
      <c r="A81" s="42">
        <v>10</v>
      </c>
      <c r="B81" s="51" t="s">
        <v>34</v>
      </c>
      <c r="C81" s="36" t="s">
        <v>13</v>
      </c>
      <c r="D81" s="35">
        <f>D83+D84+D85+D86</f>
        <v>727.12</v>
      </c>
      <c r="E81" s="36" t="s">
        <v>13</v>
      </c>
      <c r="F81" s="35">
        <f>F83+F84+F85+F86</f>
        <v>0</v>
      </c>
      <c r="G81" s="36" t="s">
        <v>13</v>
      </c>
      <c r="H81" s="35">
        <f>H83+H84+H85+H86</f>
        <v>0</v>
      </c>
      <c r="I81" s="41">
        <v>2026</v>
      </c>
      <c r="J81" s="41" t="s">
        <v>16</v>
      </c>
      <c r="K81" s="29"/>
      <c r="L81" s="20"/>
      <c r="M81" s="20"/>
    </row>
    <row r="82" spans="1:13" ht="18" customHeight="1" x14ac:dyDescent="0.2">
      <c r="A82" s="42"/>
      <c r="B82" s="51"/>
      <c r="C82" s="12" t="s">
        <v>18</v>
      </c>
      <c r="D82" s="14"/>
      <c r="E82" s="12" t="s">
        <v>18</v>
      </c>
      <c r="F82" s="14"/>
      <c r="G82" s="12" t="s">
        <v>18</v>
      </c>
      <c r="H82" s="14"/>
      <c r="I82" s="41"/>
      <c r="J82" s="41"/>
      <c r="K82" s="29"/>
      <c r="L82" s="20"/>
      <c r="M82" s="20"/>
    </row>
    <row r="83" spans="1:13" ht="23.25" customHeight="1" x14ac:dyDescent="0.2">
      <c r="A83" s="42"/>
      <c r="B83" s="51"/>
      <c r="C83" s="12" t="s">
        <v>19</v>
      </c>
      <c r="D83" s="11">
        <f>D89+D95+D101</f>
        <v>0</v>
      </c>
      <c r="E83" s="12" t="s">
        <v>19</v>
      </c>
      <c r="F83" s="11">
        <f>F89+F95+F101</f>
        <v>0</v>
      </c>
      <c r="G83" s="12" t="s">
        <v>19</v>
      </c>
      <c r="H83" s="11">
        <f>H89+H95+H101</f>
        <v>0</v>
      </c>
      <c r="I83" s="41"/>
      <c r="J83" s="41"/>
      <c r="K83" s="29"/>
      <c r="L83" s="20"/>
      <c r="M83" s="20"/>
    </row>
    <row r="84" spans="1:13" ht="24.75" customHeight="1" x14ac:dyDescent="0.2">
      <c r="A84" s="42"/>
      <c r="B84" s="51"/>
      <c r="C84" s="12" t="s">
        <v>20</v>
      </c>
      <c r="D84" s="11">
        <f>D90+D96+D102</f>
        <v>0</v>
      </c>
      <c r="E84" s="12" t="s">
        <v>20</v>
      </c>
      <c r="F84" s="11">
        <f>F90+F96+F102</f>
        <v>0</v>
      </c>
      <c r="G84" s="12" t="s">
        <v>20</v>
      </c>
      <c r="H84" s="11">
        <f>H90+H96+H102</f>
        <v>0</v>
      </c>
      <c r="I84" s="41"/>
      <c r="J84" s="41"/>
      <c r="K84" s="29"/>
      <c r="L84" s="20"/>
      <c r="M84" s="20"/>
    </row>
    <row r="85" spans="1:13" ht="22.5" customHeight="1" x14ac:dyDescent="0.2">
      <c r="A85" s="42"/>
      <c r="B85" s="51"/>
      <c r="C85" s="12" t="s">
        <v>21</v>
      </c>
      <c r="D85" s="11">
        <f>D91+D97+D103</f>
        <v>727.12</v>
      </c>
      <c r="E85" s="12" t="s">
        <v>21</v>
      </c>
      <c r="F85" s="11">
        <f>F91+F103+F97</f>
        <v>0</v>
      </c>
      <c r="G85" s="12" t="s">
        <v>21</v>
      </c>
      <c r="H85" s="11">
        <f>H91+H97+H103</f>
        <v>0</v>
      </c>
      <c r="I85" s="41"/>
      <c r="J85" s="41"/>
      <c r="K85" s="29"/>
      <c r="L85" s="20"/>
      <c r="M85" s="20"/>
    </row>
    <row r="86" spans="1:13" ht="24" customHeight="1" x14ac:dyDescent="0.2">
      <c r="A86" s="42"/>
      <c r="B86" s="51"/>
      <c r="C86" s="12" t="s">
        <v>22</v>
      </c>
      <c r="D86" s="11">
        <f>D92++D98+D104</f>
        <v>0</v>
      </c>
      <c r="E86" s="12" t="s">
        <v>22</v>
      </c>
      <c r="F86" s="11">
        <f>F92+F98+F104</f>
        <v>0</v>
      </c>
      <c r="G86" s="12" t="s">
        <v>22</v>
      </c>
      <c r="H86" s="11">
        <f>H92+H98+H104</f>
        <v>0</v>
      </c>
      <c r="I86" s="41"/>
      <c r="J86" s="41"/>
      <c r="K86" s="29"/>
      <c r="L86" s="20"/>
      <c r="M86" s="20"/>
    </row>
    <row r="87" spans="1:13" ht="33.75" customHeight="1" x14ac:dyDescent="0.2">
      <c r="A87" s="42">
        <v>11</v>
      </c>
      <c r="B87" s="42" t="s">
        <v>35</v>
      </c>
      <c r="C87" s="36" t="s">
        <v>13</v>
      </c>
      <c r="D87" s="35">
        <f>D89+D90+D91+D92</f>
        <v>300</v>
      </c>
      <c r="E87" s="36" t="s">
        <v>13</v>
      </c>
      <c r="F87" s="35">
        <f>F89+F90+F91+F92</f>
        <v>0</v>
      </c>
      <c r="G87" s="36" t="s">
        <v>13</v>
      </c>
      <c r="H87" s="35">
        <f>H89+H90+H91+H92</f>
        <v>0</v>
      </c>
      <c r="I87" s="9"/>
      <c r="J87" s="44" t="s">
        <v>36</v>
      </c>
      <c r="K87" s="29"/>
      <c r="L87" s="20"/>
      <c r="M87" s="20"/>
    </row>
    <row r="88" spans="1:13" ht="16.5" customHeight="1" x14ac:dyDescent="0.2">
      <c r="A88" s="42"/>
      <c r="B88" s="42"/>
      <c r="C88" s="12" t="s">
        <v>18</v>
      </c>
      <c r="D88" s="14"/>
      <c r="E88" s="12" t="s">
        <v>18</v>
      </c>
      <c r="F88" s="14"/>
      <c r="G88" s="12" t="s">
        <v>18</v>
      </c>
      <c r="H88" s="14"/>
      <c r="I88" s="9"/>
      <c r="J88" s="44"/>
      <c r="K88" s="29"/>
      <c r="L88" s="20"/>
      <c r="M88" s="20"/>
    </row>
    <row r="89" spans="1:13" ht="23.25" customHeight="1" x14ac:dyDescent="0.2">
      <c r="A89" s="42"/>
      <c r="B89" s="42"/>
      <c r="C89" s="12" t="s">
        <v>19</v>
      </c>
      <c r="D89" s="11">
        <v>0</v>
      </c>
      <c r="E89" s="12" t="s">
        <v>19</v>
      </c>
      <c r="F89" s="11">
        <v>0</v>
      </c>
      <c r="G89" s="12" t="s">
        <v>19</v>
      </c>
      <c r="H89" s="11">
        <v>0</v>
      </c>
      <c r="I89" s="9">
        <v>2026</v>
      </c>
      <c r="J89" s="44"/>
      <c r="K89" s="29"/>
      <c r="L89" s="20"/>
      <c r="M89" s="20"/>
    </row>
    <row r="90" spans="1:13" ht="23.25" customHeight="1" x14ac:dyDescent="0.2">
      <c r="A90" s="42"/>
      <c r="B90" s="42"/>
      <c r="C90" s="12" t="s">
        <v>20</v>
      </c>
      <c r="D90" s="11">
        <v>0</v>
      </c>
      <c r="E90" s="12" t="s">
        <v>20</v>
      </c>
      <c r="F90" s="11">
        <v>0</v>
      </c>
      <c r="G90" s="12" t="s">
        <v>20</v>
      </c>
      <c r="H90" s="11">
        <v>0</v>
      </c>
      <c r="I90" s="13"/>
      <c r="J90" s="44"/>
      <c r="K90" s="29"/>
      <c r="L90" s="20"/>
      <c r="M90" s="20"/>
    </row>
    <row r="91" spans="1:13" ht="21.75" customHeight="1" x14ac:dyDescent="0.2">
      <c r="A91" s="42"/>
      <c r="B91" s="42"/>
      <c r="C91" s="12" t="s">
        <v>21</v>
      </c>
      <c r="D91" s="11">
        <v>300</v>
      </c>
      <c r="E91" s="12" t="s">
        <v>21</v>
      </c>
      <c r="F91" s="11">
        <v>0</v>
      </c>
      <c r="G91" s="12" t="s">
        <v>21</v>
      </c>
      <c r="H91" s="11">
        <v>0</v>
      </c>
      <c r="I91" s="13"/>
      <c r="J91" s="44"/>
      <c r="K91" s="29"/>
      <c r="L91" s="20"/>
      <c r="M91" s="20"/>
    </row>
    <row r="92" spans="1:13" ht="25.5" customHeight="1" x14ac:dyDescent="0.2">
      <c r="A92" s="42"/>
      <c r="B92" s="42"/>
      <c r="C92" s="12" t="s">
        <v>22</v>
      </c>
      <c r="D92" s="11">
        <v>0</v>
      </c>
      <c r="E92" s="12" t="s">
        <v>22</v>
      </c>
      <c r="F92" s="11">
        <v>0</v>
      </c>
      <c r="G92" s="12" t="s">
        <v>22</v>
      </c>
      <c r="H92" s="11">
        <v>0</v>
      </c>
      <c r="I92" s="13"/>
      <c r="J92" s="44"/>
      <c r="K92" s="29"/>
      <c r="L92" s="20"/>
      <c r="M92" s="20"/>
    </row>
    <row r="93" spans="1:13" ht="36.75" customHeight="1" x14ac:dyDescent="0.2">
      <c r="A93" s="42">
        <v>12</v>
      </c>
      <c r="B93" s="42" t="s">
        <v>37</v>
      </c>
      <c r="C93" s="36" t="s">
        <v>13</v>
      </c>
      <c r="D93" s="35">
        <f>D95+D96+D97+D98</f>
        <v>250.02</v>
      </c>
      <c r="E93" s="36" t="s">
        <v>13</v>
      </c>
      <c r="F93" s="35">
        <f>F95+F96+F97+F98</f>
        <v>0</v>
      </c>
      <c r="G93" s="36" t="s">
        <v>13</v>
      </c>
      <c r="H93" s="35">
        <f>H95+H96+H97+H98</f>
        <v>0</v>
      </c>
      <c r="I93" s="41">
        <v>2026</v>
      </c>
      <c r="J93" s="44" t="s">
        <v>38</v>
      </c>
      <c r="K93" s="29"/>
      <c r="L93" s="20"/>
      <c r="M93" s="20"/>
    </row>
    <row r="94" spans="1:13" ht="15" customHeight="1" x14ac:dyDescent="0.2">
      <c r="A94" s="42"/>
      <c r="B94" s="42"/>
      <c r="C94" s="12" t="s">
        <v>18</v>
      </c>
      <c r="D94" s="14"/>
      <c r="E94" s="12" t="s">
        <v>18</v>
      </c>
      <c r="F94" s="14"/>
      <c r="G94" s="12" t="s">
        <v>18</v>
      </c>
      <c r="H94" s="14"/>
      <c r="I94" s="41"/>
      <c r="J94" s="44"/>
      <c r="K94" s="29"/>
      <c r="L94" s="20"/>
      <c r="M94" s="20"/>
    </row>
    <row r="95" spans="1:13" ht="25.5" customHeight="1" x14ac:dyDescent="0.2">
      <c r="A95" s="42"/>
      <c r="B95" s="42"/>
      <c r="C95" s="12" t="s">
        <v>19</v>
      </c>
      <c r="D95" s="11">
        <v>0</v>
      </c>
      <c r="E95" s="12" t="s">
        <v>19</v>
      </c>
      <c r="F95" s="11">
        <v>0</v>
      </c>
      <c r="G95" s="12" t="s">
        <v>19</v>
      </c>
      <c r="H95" s="11">
        <v>0</v>
      </c>
      <c r="I95" s="41"/>
      <c r="J95" s="44"/>
      <c r="K95" s="29"/>
      <c r="L95" s="20"/>
      <c r="M95" s="20"/>
    </row>
    <row r="96" spans="1:13" ht="22.5" customHeight="1" x14ac:dyDescent="0.2">
      <c r="A96" s="42"/>
      <c r="B96" s="42"/>
      <c r="C96" s="12" t="s">
        <v>20</v>
      </c>
      <c r="D96" s="11">
        <v>0</v>
      </c>
      <c r="E96" s="12" t="s">
        <v>20</v>
      </c>
      <c r="F96" s="11">
        <v>0</v>
      </c>
      <c r="G96" s="12" t="s">
        <v>20</v>
      </c>
      <c r="H96" s="11">
        <v>0</v>
      </c>
      <c r="I96" s="41"/>
      <c r="J96" s="44"/>
      <c r="K96" s="29"/>
      <c r="L96" s="20"/>
      <c r="M96" s="20"/>
    </row>
    <row r="97" spans="1:13" ht="21.75" customHeight="1" x14ac:dyDescent="0.2">
      <c r="A97" s="42"/>
      <c r="B97" s="42"/>
      <c r="C97" s="12" t="s">
        <v>21</v>
      </c>
      <c r="D97" s="11">
        <v>250.02</v>
      </c>
      <c r="E97" s="12" t="s">
        <v>21</v>
      </c>
      <c r="F97" s="11">
        <v>0</v>
      </c>
      <c r="G97" s="12" t="s">
        <v>21</v>
      </c>
      <c r="H97" s="11">
        <v>0</v>
      </c>
      <c r="I97" s="41"/>
      <c r="J97" s="44"/>
      <c r="K97" s="29"/>
      <c r="L97" s="20"/>
      <c r="M97" s="20"/>
    </row>
    <row r="98" spans="1:13" ht="24.75" customHeight="1" x14ac:dyDescent="0.2">
      <c r="A98" s="42"/>
      <c r="B98" s="42"/>
      <c r="C98" s="12" t="s">
        <v>22</v>
      </c>
      <c r="D98" s="11">
        <v>0</v>
      </c>
      <c r="E98" s="12" t="s">
        <v>22</v>
      </c>
      <c r="F98" s="11">
        <v>0</v>
      </c>
      <c r="G98" s="12" t="s">
        <v>22</v>
      </c>
      <c r="H98" s="11">
        <v>0</v>
      </c>
      <c r="I98" s="41"/>
      <c r="J98" s="44"/>
      <c r="K98" s="29"/>
      <c r="L98" s="20"/>
      <c r="M98" s="20"/>
    </row>
    <row r="99" spans="1:13" ht="41.25" customHeight="1" x14ac:dyDescent="0.2">
      <c r="A99" s="42">
        <v>13</v>
      </c>
      <c r="B99" s="42" t="s">
        <v>39</v>
      </c>
      <c r="C99" s="36" t="s">
        <v>13</v>
      </c>
      <c r="D99" s="35">
        <f>D101+D102+D103+D104</f>
        <v>177.1</v>
      </c>
      <c r="E99" s="36" t="s">
        <v>13</v>
      </c>
      <c r="F99" s="35">
        <f>F101+F102+F103+F104</f>
        <v>0</v>
      </c>
      <c r="G99" s="36" t="s">
        <v>13</v>
      </c>
      <c r="H99" s="35">
        <f>H101+H102+H103+H104</f>
        <v>0</v>
      </c>
      <c r="I99" s="41">
        <v>2026</v>
      </c>
      <c r="J99" s="44" t="s">
        <v>40</v>
      </c>
      <c r="K99" s="29"/>
      <c r="L99" s="20"/>
      <c r="M99" s="20"/>
    </row>
    <row r="100" spans="1:13" ht="15" customHeight="1" x14ac:dyDescent="0.2">
      <c r="A100" s="42"/>
      <c r="B100" s="42"/>
      <c r="C100" s="12" t="s">
        <v>18</v>
      </c>
      <c r="D100" s="14"/>
      <c r="E100" s="12" t="s">
        <v>18</v>
      </c>
      <c r="F100" s="14"/>
      <c r="G100" s="12" t="s">
        <v>18</v>
      </c>
      <c r="H100" s="14"/>
      <c r="I100" s="41"/>
      <c r="J100" s="44"/>
      <c r="K100" s="29"/>
      <c r="L100" s="20"/>
      <c r="M100" s="20"/>
    </row>
    <row r="101" spans="1:13" ht="23.25" customHeight="1" x14ac:dyDescent="0.2">
      <c r="A101" s="42"/>
      <c r="B101" s="42"/>
      <c r="C101" s="12" t="s">
        <v>19</v>
      </c>
      <c r="D101" s="11">
        <v>0</v>
      </c>
      <c r="E101" s="12" t="s">
        <v>19</v>
      </c>
      <c r="F101" s="11">
        <v>0</v>
      </c>
      <c r="G101" s="12" t="s">
        <v>19</v>
      </c>
      <c r="H101" s="11">
        <v>0</v>
      </c>
      <c r="I101" s="41"/>
      <c r="J101" s="44"/>
      <c r="K101" s="29"/>
      <c r="L101" s="20"/>
      <c r="M101" s="20"/>
    </row>
    <row r="102" spans="1:13" ht="23.25" customHeight="1" x14ac:dyDescent="0.2">
      <c r="A102" s="42"/>
      <c r="B102" s="42"/>
      <c r="C102" s="12" t="s">
        <v>20</v>
      </c>
      <c r="D102" s="11">
        <v>0</v>
      </c>
      <c r="E102" s="12" t="s">
        <v>20</v>
      </c>
      <c r="F102" s="11">
        <v>0</v>
      </c>
      <c r="G102" s="12" t="s">
        <v>20</v>
      </c>
      <c r="H102" s="11">
        <v>0</v>
      </c>
      <c r="I102" s="41"/>
      <c r="J102" s="44"/>
      <c r="K102" s="29"/>
      <c r="L102" s="20"/>
      <c r="M102" s="20"/>
    </row>
    <row r="103" spans="1:13" ht="21" customHeight="1" x14ac:dyDescent="0.2">
      <c r="A103" s="42"/>
      <c r="B103" s="42"/>
      <c r="C103" s="12" t="s">
        <v>21</v>
      </c>
      <c r="D103" s="11">
        <v>177.1</v>
      </c>
      <c r="E103" s="12" t="s">
        <v>21</v>
      </c>
      <c r="F103" s="11">
        <v>0</v>
      </c>
      <c r="G103" s="12" t="s">
        <v>21</v>
      </c>
      <c r="H103" s="11">
        <v>0</v>
      </c>
      <c r="I103" s="41"/>
      <c r="J103" s="44"/>
      <c r="K103" s="29"/>
      <c r="L103" s="20"/>
      <c r="M103" s="20"/>
    </row>
    <row r="104" spans="1:13" ht="25.5" customHeight="1" x14ac:dyDescent="0.2">
      <c r="A104" s="42"/>
      <c r="B104" s="63"/>
      <c r="C104" s="12" t="s">
        <v>22</v>
      </c>
      <c r="D104" s="11">
        <v>0</v>
      </c>
      <c r="E104" s="12" t="s">
        <v>22</v>
      </c>
      <c r="F104" s="11">
        <v>0</v>
      </c>
      <c r="G104" s="12" t="s">
        <v>22</v>
      </c>
      <c r="H104" s="11">
        <v>0</v>
      </c>
      <c r="I104" s="41"/>
      <c r="J104" s="44"/>
      <c r="K104" s="29"/>
      <c r="L104" s="20"/>
      <c r="M104" s="20"/>
    </row>
    <row r="105" spans="1:13" ht="39" customHeight="1" x14ac:dyDescent="0.2">
      <c r="A105" s="59">
        <v>14</v>
      </c>
      <c r="B105" s="60" t="s">
        <v>66</v>
      </c>
      <c r="C105" s="37" t="s">
        <v>13</v>
      </c>
      <c r="D105" s="35">
        <f>D107+D108+D109+D110</f>
        <v>90853.5</v>
      </c>
      <c r="E105" s="34" t="s">
        <v>13</v>
      </c>
      <c r="F105" s="35">
        <f>F107+F108+F109+F110</f>
        <v>56848</v>
      </c>
      <c r="G105" s="34" t="s">
        <v>13</v>
      </c>
      <c r="H105" s="35">
        <f>H107+H108+H109+H110</f>
        <v>56848</v>
      </c>
      <c r="I105" s="43" t="s">
        <v>15</v>
      </c>
      <c r="J105" s="42" t="s">
        <v>16</v>
      </c>
      <c r="K105" s="29"/>
      <c r="L105" s="20"/>
      <c r="M105" s="20"/>
    </row>
    <row r="106" spans="1:13" ht="15" customHeight="1" x14ac:dyDescent="0.2">
      <c r="A106" s="42"/>
      <c r="B106" s="61"/>
      <c r="C106" s="10" t="s">
        <v>18</v>
      </c>
      <c r="D106" s="11"/>
      <c r="E106" s="10" t="s">
        <v>18</v>
      </c>
      <c r="F106" s="11"/>
      <c r="G106" s="10" t="s">
        <v>18</v>
      </c>
      <c r="H106" s="11"/>
      <c r="I106" s="43"/>
      <c r="J106" s="69"/>
      <c r="K106" s="29"/>
      <c r="L106" s="20"/>
      <c r="M106" s="20"/>
    </row>
    <row r="107" spans="1:13" ht="26.25" customHeight="1" x14ac:dyDescent="0.2">
      <c r="A107" s="42"/>
      <c r="B107" s="61"/>
      <c r="C107" s="12" t="s">
        <v>19</v>
      </c>
      <c r="D107" s="11">
        <f>D113+D126+D138+D151+D169+D198</f>
        <v>0</v>
      </c>
      <c r="E107" s="12" t="s">
        <v>19</v>
      </c>
      <c r="F107" s="11">
        <f>F113+F126+F138+F151+F169+F198</f>
        <v>0</v>
      </c>
      <c r="G107" s="12" t="s">
        <v>19</v>
      </c>
      <c r="H107" s="11">
        <f>H113+H126+H138+H151+H169+H198</f>
        <v>0</v>
      </c>
      <c r="I107" s="43"/>
      <c r="J107" s="69"/>
      <c r="K107" s="29"/>
      <c r="L107" s="20"/>
      <c r="M107" s="20"/>
    </row>
    <row r="108" spans="1:13" ht="23.25" customHeight="1" x14ac:dyDescent="0.2">
      <c r="A108" s="42"/>
      <c r="B108" s="61"/>
      <c r="C108" s="12" t="s">
        <v>20</v>
      </c>
      <c r="D108" s="11">
        <f>D114+D127+D139+D152+D170+D199</f>
        <v>0</v>
      </c>
      <c r="E108" s="12" t="s">
        <v>20</v>
      </c>
      <c r="F108" s="11">
        <f>F114+F127+F139+F152+F170+F199</f>
        <v>0</v>
      </c>
      <c r="G108" s="12" t="s">
        <v>20</v>
      </c>
      <c r="H108" s="11">
        <f>H114+H127+H139+H152+H170+H199</f>
        <v>0</v>
      </c>
      <c r="I108" s="43"/>
      <c r="J108" s="69"/>
      <c r="K108" s="29"/>
      <c r="L108" s="20"/>
      <c r="M108" s="20"/>
    </row>
    <row r="109" spans="1:13" ht="22.5" customHeight="1" x14ac:dyDescent="0.2">
      <c r="A109" s="42"/>
      <c r="B109" s="61"/>
      <c r="C109" s="12" t="s">
        <v>21</v>
      </c>
      <c r="D109" s="11">
        <f>D115+D128+D140+D153+D171+D200</f>
        <v>90853.5</v>
      </c>
      <c r="E109" s="12" t="s">
        <v>13</v>
      </c>
      <c r="F109" s="11">
        <f>F115+F128+F140+F153+F171+F200</f>
        <v>56848</v>
      </c>
      <c r="G109" s="12" t="s">
        <v>13</v>
      </c>
      <c r="H109" s="11">
        <f>H115+H128+H140+H153+H171+H200</f>
        <v>56848</v>
      </c>
      <c r="I109" s="43"/>
      <c r="J109" s="69"/>
      <c r="K109" s="29"/>
      <c r="L109" s="20"/>
      <c r="M109" s="20"/>
    </row>
    <row r="110" spans="1:13" ht="21.75" customHeight="1" x14ac:dyDescent="0.2">
      <c r="A110" s="42"/>
      <c r="B110" s="62"/>
      <c r="C110" s="12" t="s">
        <v>22</v>
      </c>
      <c r="D110" s="11">
        <f>-D116+D129+D141+D154+D172+D201</f>
        <v>0</v>
      </c>
      <c r="E110" s="12" t="s">
        <v>22</v>
      </c>
      <c r="F110" s="11">
        <f>F116+F129+F141+F154+F172+F201</f>
        <v>0</v>
      </c>
      <c r="G110" s="12" t="s">
        <v>22</v>
      </c>
      <c r="H110" s="11">
        <f>H116+H129+H141+H154+H172+H201</f>
        <v>0</v>
      </c>
      <c r="I110" s="43"/>
      <c r="J110" s="69"/>
      <c r="K110" s="29"/>
      <c r="L110" s="20"/>
      <c r="M110" s="20"/>
    </row>
    <row r="111" spans="1:13" ht="33.75" customHeight="1" x14ac:dyDescent="0.2">
      <c r="A111" s="41">
        <v>15</v>
      </c>
      <c r="B111" s="51" t="s">
        <v>41</v>
      </c>
      <c r="C111" s="36" t="s">
        <v>13</v>
      </c>
      <c r="D111" s="35">
        <f>D113+D114+D115+D116</f>
        <v>2400</v>
      </c>
      <c r="E111" s="36" t="s">
        <v>13</v>
      </c>
      <c r="F111" s="35">
        <f>F113+F114+F115+F116</f>
        <v>1000</v>
      </c>
      <c r="G111" s="36" t="s">
        <v>13</v>
      </c>
      <c r="H111" s="35">
        <f>H113+H114+H115+H116</f>
        <v>1000</v>
      </c>
      <c r="I111" s="43" t="s">
        <v>15</v>
      </c>
      <c r="J111" s="41" t="s">
        <v>16</v>
      </c>
      <c r="K111" s="29"/>
      <c r="L111" s="20"/>
      <c r="M111" s="20"/>
    </row>
    <row r="112" spans="1:13" ht="15" customHeight="1" x14ac:dyDescent="0.25">
      <c r="A112" s="41"/>
      <c r="B112" s="51"/>
      <c r="C112" s="12" t="s">
        <v>18</v>
      </c>
      <c r="D112" s="15"/>
      <c r="E112" s="12" t="s">
        <v>18</v>
      </c>
      <c r="F112" s="15"/>
      <c r="G112" s="12" t="s">
        <v>18</v>
      </c>
      <c r="H112" s="15"/>
      <c r="I112" s="43"/>
      <c r="J112" s="41"/>
      <c r="K112" s="29"/>
      <c r="L112" s="20"/>
      <c r="M112" s="20"/>
    </row>
    <row r="113" spans="1:13" ht="23.25" customHeight="1" x14ac:dyDescent="0.2">
      <c r="A113" s="41"/>
      <c r="B113" s="51"/>
      <c r="C113" s="12" t="s">
        <v>19</v>
      </c>
      <c r="D113" s="11">
        <f>D120</f>
        <v>0</v>
      </c>
      <c r="E113" s="12" t="s">
        <v>19</v>
      </c>
      <c r="F113" s="11">
        <f>F120</f>
        <v>0</v>
      </c>
      <c r="G113" s="12" t="s">
        <v>19</v>
      </c>
      <c r="H113" s="11">
        <f>H120</f>
        <v>0</v>
      </c>
      <c r="I113" s="43"/>
      <c r="J113" s="41"/>
      <c r="K113" s="29"/>
      <c r="L113" s="20"/>
      <c r="M113" s="20"/>
    </row>
    <row r="114" spans="1:13" ht="23.25" customHeight="1" x14ac:dyDescent="0.2">
      <c r="A114" s="41"/>
      <c r="B114" s="51"/>
      <c r="C114" s="12" t="s">
        <v>20</v>
      </c>
      <c r="D114" s="11">
        <f>D121</f>
        <v>0</v>
      </c>
      <c r="E114" s="12" t="s">
        <v>20</v>
      </c>
      <c r="F114" s="11">
        <f>F121</f>
        <v>0</v>
      </c>
      <c r="G114" s="12" t="s">
        <v>20</v>
      </c>
      <c r="H114" s="11">
        <f>H121</f>
        <v>0</v>
      </c>
      <c r="I114" s="43"/>
      <c r="J114" s="41"/>
      <c r="K114" s="29"/>
      <c r="L114" s="20"/>
      <c r="M114" s="20"/>
    </row>
    <row r="115" spans="1:13" ht="24" customHeight="1" x14ac:dyDescent="0.2">
      <c r="A115" s="41"/>
      <c r="B115" s="51"/>
      <c r="C115" s="12" t="s">
        <v>21</v>
      </c>
      <c r="D115" s="11">
        <f>D122</f>
        <v>2400</v>
      </c>
      <c r="E115" s="12" t="s">
        <v>13</v>
      </c>
      <c r="F115" s="11">
        <f>F122</f>
        <v>1000</v>
      </c>
      <c r="G115" s="12" t="s">
        <v>13</v>
      </c>
      <c r="H115" s="11">
        <f>H122</f>
        <v>1000</v>
      </c>
      <c r="I115" s="43"/>
      <c r="J115" s="41"/>
      <c r="K115" s="29"/>
      <c r="L115" s="20"/>
      <c r="M115" s="20"/>
    </row>
    <row r="116" spans="1:13" ht="26.25" x14ac:dyDescent="0.2">
      <c r="A116" s="41"/>
      <c r="B116" s="51"/>
      <c r="C116" s="48" t="s">
        <v>22</v>
      </c>
      <c r="D116" s="49">
        <f>D123</f>
        <v>0</v>
      </c>
      <c r="E116" s="48" t="s">
        <v>22</v>
      </c>
      <c r="F116" s="49">
        <f>F123</f>
        <v>0</v>
      </c>
      <c r="G116" s="48" t="s">
        <v>22</v>
      </c>
      <c r="H116" s="49">
        <f>H123</f>
        <v>0</v>
      </c>
      <c r="I116" s="43"/>
      <c r="J116" s="41"/>
      <c r="K116" s="29"/>
      <c r="L116" s="50"/>
      <c r="M116" s="50"/>
    </row>
    <row r="117" spans="1:13" ht="26.25" hidden="1" x14ac:dyDescent="0.2">
      <c r="A117" s="41"/>
      <c r="B117" s="51"/>
      <c r="C117" s="48"/>
      <c r="D117" s="49"/>
      <c r="E117" s="48"/>
      <c r="F117" s="49"/>
      <c r="G117" s="48"/>
      <c r="H117" s="49"/>
      <c r="I117" s="43"/>
      <c r="J117" s="41"/>
      <c r="K117" s="29"/>
      <c r="L117" s="50"/>
      <c r="M117" s="50"/>
    </row>
    <row r="118" spans="1:13" ht="37.5" customHeight="1" x14ac:dyDescent="0.2">
      <c r="A118" s="41">
        <v>16</v>
      </c>
      <c r="B118" s="42" t="s">
        <v>42</v>
      </c>
      <c r="C118" s="36" t="s">
        <v>13</v>
      </c>
      <c r="D118" s="35">
        <f>D120+D121+D122+D123</f>
        <v>2400</v>
      </c>
      <c r="E118" s="36" t="s">
        <v>13</v>
      </c>
      <c r="F118" s="35">
        <f>F120+F121+F122+F123</f>
        <v>1000</v>
      </c>
      <c r="G118" s="36" t="s">
        <v>13</v>
      </c>
      <c r="H118" s="35">
        <f>H120+H121+H122+H123</f>
        <v>1000</v>
      </c>
      <c r="I118" s="43" t="s">
        <v>15</v>
      </c>
      <c r="J118" s="44" t="s">
        <v>43</v>
      </c>
      <c r="K118" s="29"/>
      <c r="L118" s="20"/>
      <c r="M118" s="20"/>
    </row>
    <row r="119" spans="1:13" ht="14.25" customHeight="1" x14ac:dyDescent="0.25">
      <c r="A119" s="41"/>
      <c r="B119" s="42"/>
      <c r="C119" s="12" t="s">
        <v>18</v>
      </c>
      <c r="D119" s="15"/>
      <c r="E119" s="12" t="s">
        <v>18</v>
      </c>
      <c r="F119" s="15"/>
      <c r="G119" s="12" t="s">
        <v>18</v>
      </c>
      <c r="H119" s="15"/>
      <c r="I119" s="43"/>
      <c r="J119" s="44"/>
      <c r="K119" s="29"/>
      <c r="L119" s="20"/>
      <c r="M119" s="20"/>
    </row>
    <row r="120" spans="1:13" ht="22.5" customHeight="1" x14ac:dyDescent="0.2">
      <c r="A120" s="41"/>
      <c r="B120" s="42"/>
      <c r="C120" s="12" t="s">
        <v>19</v>
      </c>
      <c r="D120" s="11">
        <v>0</v>
      </c>
      <c r="E120" s="12" t="s">
        <v>19</v>
      </c>
      <c r="F120" s="11">
        <v>0</v>
      </c>
      <c r="G120" s="12" t="s">
        <v>19</v>
      </c>
      <c r="H120" s="11">
        <v>0</v>
      </c>
      <c r="I120" s="43"/>
      <c r="J120" s="44"/>
      <c r="K120" s="29"/>
      <c r="L120" s="20"/>
      <c r="M120" s="20"/>
    </row>
    <row r="121" spans="1:13" ht="22.5" customHeight="1" x14ac:dyDescent="0.2">
      <c r="A121" s="41"/>
      <c r="B121" s="42"/>
      <c r="C121" s="12" t="s">
        <v>20</v>
      </c>
      <c r="D121" s="11">
        <v>0</v>
      </c>
      <c r="E121" s="12" t="s">
        <v>20</v>
      </c>
      <c r="F121" s="11">
        <v>0</v>
      </c>
      <c r="G121" s="12" t="s">
        <v>20</v>
      </c>
      <c r="H121" s="11">
        <v>0</v>
      </c>
      <c r="I121" s="43"/>
      <c r="J121" s="44"/>
      <c r="K121" s="29"/>
      <c r="L121" s="20"/>
      <c r="M121" s="20"/>
    </row>
    <row r="122" spans="1:13" ht="22.5" customHeight="1" x14ac:dyDescent="0.2">
      <c r="A122" s="41"/>
      <c r="B122" s="42"/>
      <c r="C122" s="12" t="s">
        <v>21</v>
      </c>
      <c r="D122" s="11">
        <v>2400</v>
      </c>
      <c r="E122" s="12" t="s">
        <v>13</v>
      </c>
      <c r="F122" s="11">
        <v>1000</v>
      </c>
      <c r="G122" s="12" t="s">
        <v>13</v>
      </c>
      <c r="H122" s="11">
        <v>1000</v>
      </c>
      <c r="I122" s="43"/>
      <c r="J122" s="44"/>
      <c r="K122" s="29"/>
      <c r="L122" s="20"/>
      <c r="M122" s="20"/>
    </row>
    <row r="123" spans="1:13" ht="22.5" customHeight="1" x14ac:dyDescent="0.2">
      <c r="A123" s="41"/>
      <c r="B123" s="42"/>
      <c r="C123" s="12" t="s">
        <v>22</v>
      </c>
      <c r="D123" s="11">
        <v>0</v>
      </c>
      <c r="E123" s="12" t="s">
        <v>22</v>
      </c>
      <c r="F123" s="11">
        <v>0</v>
      </c>
      <c r="G123" s="12" t="s">
        <v>22</v>
      </c>
      <c r="H123" s="11">
        <v>0</v>
      </c>
      <c r="I123" s="43"/>
      <c r="J123" s="44"/>
      <c r="K123" s="29"/>
      <c r="L123" s="20"/>
      <c r="M123" s="20"/>
    </row>
    <row r="124" spans="1:13" ht="38.25" customHeight="1" x14ac:dyDescent="0.2">
      <c r="A124" s="41">
        <v>17</v>
      </c>
      <c r="B124" s="51" t="s">
        <v>44</v>
      </c>
      <c r="C124" s="36" t="s">
        <v>13</v>
      </c>
      <c r="D124" s="35">
        <f>D126+D127+D128+D129</f>
        <v>604.6</v>
      </c>
      <c r="E124" s="36" t="s">
        <v>13</v>
      </c>
      <c r="F124" s="35">
        <f>F126+F127+F128+F129</f>
        <v>930</v>
      </c>
      <c r="G124" s="36" t="s">
        <v>13</v>
      </c>
      <c r="H124" s="35">
        <f>H126+H127+H128+H129</f>
        <v>930</v>
      </c>
      <c r="I124" s="43" t="s">
        <v>15</v>
      </c>
      <c r="J124" s="41" t="s">
        <v>16</v>
      </c>
      <c r="K124" s="29"/>
      <c r="L124" s="20"/>
      <c r="M124" s="20"/>
    </row>
    <row r="125" spans="1:13" ht="16.5" customHeight="1" x14ac:dyDescent="0.25">
      <c r="A125" s="41"/>
      <c r="B125" s="51"/>
      <c r="C125" s="12" t="s">
        <v>18</v>
      </c>
      <c r="D125" s="15"/>
      <c r="E125" s="12" t="s">
        <v>18</v>
      </c>
      <c r="F125" s="15"/>
      <c r="G125" s="12" t="s">
        <v>18</v>
      </c>
      <c r="H125" s="15"/>
      <c r="I125" s="43"/>
      <c r="J125" s="41"/>
      <c r="K125" s="29"/>
      <c r="L125" s="20"/>
      <c r="M125" s="20"/>
    </row>
    <row r="126" spans="1:13" ht="22.5" customHeight="1" x14ac:dyDescent="0.2">
      <c r="A126" s="41"/>
      <c r="B126" s="51"/>
      <c r="C126" s="12" t="s">
        <v>19</v>
      </c>
      <c r="D126" s="11">
        <f>D132</f>
        <v>0</v>
      </c>
      <c r="E126" s="12" t="s">
        <v>19</v>
      </c>
      <c r="F126" s="11">
        <f>F132</f>
        <v>0</v>
      </c>
      <c r="G126" s="12" t="s">
        <v>19</v>
      </c>
      <c r="H126" s="11">
        <f>H132</f>
        <v>0</v>
      </c>
      <c r="I126" s="43"/>
      <c r="J126" s="41"/>
      <c r="K126" s="29"/>
      <c r="L126" s="20"/>
      <c r="M126" s="20"/>
    </row>
    <row r="127" spans="1:13" ht="22.5" customHeight="1" x14ac:dyDescent="0.2">
      <c r="A127" s="41"/>
      <c r="B127" s="51"/>
      <c r="C127" s="12" t="s">
        <v>20</v>
      </c>
      <c r="D127" s="11">
        <f>D133</f>
        <v>0</v>
      </c>
      <c r="E127" s="12" t="s">
        <v>20</v>
      </c>
      <c r="F127" s="11">
        <f>F133</f>
        <v>0</v>
      </c>
      <c r="G127" s="12" t="s">
        <v>20</v>
      </c>
      <c r="H127" s="11">
        <f>H133</f>
        <v>0</v>
      </c>
      <c r="I127" s="43"/>
      <c r="J127" s="41"/>
      <c r="K127" s="29"/>
      <c r="L127" s="20"/>
      <c r="M127" s="20"/>
    </row>
    <row r="128" spans="1:13" ht="24.75" customHeight="1" x14ac:dyDescent="0.2">
      <c r="A128" s="41"/>
      <c r="B128" s="51"/>
      <c r="C128" s="12" t="s">
        <v>21</v>
      </c>
      <c r="D128" s="11">
        <f>D134</f>
        <v>604.6</v>
      </c>
      <c r="E128" s="12" t="s">
        <v>21</v>
      </c>
      <c r="F128" s="11">
        <f>F134</f>
        <v>930</v>
      </c>
      <c r="G128" s="12" t="s">
        <v>21</v>
      </c>
      <c r="H128" s="11">
        <f>H134</f>
        <v>930</v>
      </c>
      <c r="I128" s="43"/>
      <c r="J128" s="41"/>
      <c r="K128" s="29"/>
      <c r="L128" s="20"/>
      <c r="M128" s="20"/>
    </row>
    <row r="129" spans="1:13" ht="24" customHeight="1" x14ac:dyDescent="0.2">
      <c r="A129" s="41"/>
      <c r="B129" s="51"/>
      <c r="C129" s="12" t="s">
        <v>22</v>
      </c>
      <c r="D129" s="11">
        <f>D135</f>
        <v>0</v>
      </c>
      <c r="E129" s="12" t="s">
        <v>22</v>
      </c>
      <c r="F129" s="11">
        <f>F135</f>
        <v>0</v>
      </c>
      <c r="G129" s="12" t="s">
        <v>22</v>
      </c>
      <c r="H129" s="11">
        <f>H135</f>
        <v>0</v>
      </c>
      <c r="I129" s="43"/>
      <c r="J129" s="41"/>
      <c r="K129" s="29"/>
      <c r="L129" s="20"/>
      <c r="M129" s="20"/>
    </row>
    <row r="130" spans="1:13" ht="37.5" customHeight="1" x14ac:dyDescent="0.2">
      <c r="A130" s="41">
        <v>18</v>
      </c>
      <c r="B130" s="42" t="s">
        <v>45</v>
      </c>
      <c r="C130" s="36" t="s">
        <v>13</v>
      </c>
      <c r="D130" s="35">
        <f>D132+D133+D134+D135</f>
        <v>604.6</v>
      </c>
      <c r="E130" s="36" t="s">
        <v>13</v>
      </c>
      <c r="F130" s="35">
        <f>F132+F133+F134+F135</f>
        <v>930</v>
      </c>
      <c r="G130" s="36" t="s">
        <v>13</v>
      </c>
      <c r="H130" s="35">
        <f>H132+H133+H134+H135</f>
        <v>930</v>
      </c>
      <c r="I130" s="43" t="s">
        <v>15</v>
      </c>
      <c r="J130" s="44" t="s">
        <v>46</v>
      </c>
      <c r="K130" s="29"/>
      <c r="L130" s="20"/>
      <c r="M130" s="20"/>
    </row>
    <row r="131" spans="1:13" ht="17.25" customHeight="1" x14ac:dyDescent="0.25">
      <c r="A131" s="41"/>
      <c r="B131" s="42"/>
      <c r="C131" s="12" t="s">
        <v>18</v>
      </c>
      <c r="D131" s="15"/>
      <c r="E131" s="12" t="s">
        <v>18</v>
      </c>
      <c r="F131" s="15"/>
      <c r="G131" s="12" t="s">
        <v>18</v>
      </c>
      <c r="H131" s="15"/>
      <c r="I131" s="43"/>
      <c r="J131" s="44"/>
      <c r="K131" s="29"/>
      <c r="L131" s="20"/>
      <c r="M131" s="20"/>
    </row>
    <row r="132" spans="1:13" ht="22.5" customHeight="1" x14ac:dyDescent="0.2">
      <c r="A132" s="41"/>
      <c r="B132" s="42"/>
      <c r="C132" s="12" t="s">
        <v>19</v>
      </c>
      <c r="D132" s="11">
        <v>0</v>
      </c>
      <c r="E132" s="12" t="s">
        <v>19</v>
      </c>
      <c r="F132" s="11">
        <v>0</v>
      </c>
      <c r="G132" s="12" t="s">
        <v>19</v>
      </c>
      <c r="H132" s="11">
        <v>0</v>
      </c>
      <c r="I132" s="43"/>
      <c r="J132" s="44"/>
      <c r="K132" s="29"/>
      <c r="L132" s="20"/>
      <c r="M132" s="20"/>
    </row>
    <row r="133" spans="1:13" ht="25.5" customHeight="1" x14ac:dyDescent="0.2">
      <c r="A133" s="41"/>
      <c r="B133" s="42"/>
      <c r="C133" s="12" t="s">
        <v>20</v>
      </c>
      <c r="D133" s="11">
        <v>0</v>
      </c>
      <c r="E133" s="12" t="s">
        <v>20</v>
      </c>
      <c r="F133" s="11">
        <v>0</v>
      </c>
      <c r="G133" s="12" t="s">
        <v>20</v>
      </c>
      <c r="H133" s="11">
        <v>0</v>
      </c>
      <c r="I133" s="43"/>
      <c r="J133" s="44"/>
      <c r="K133" s="29"/>
      <c r="L133" s="20"/>
      <c r="M133" s="20"/>
    </row>
    <row r="134" spans="1:13" ht="23.25" customHeight="1" x14ac:dyDescent="0.2">
      <c r="A134" s="41"/>
      <c r="B134" s="42"/>
      <c r="C134" s="12" t="s">
        <v>21</v>
      </c>
      <c r="D134" s="11">
        <v>604.6</v>
      </c>
      <c r="E134" s="12" t="s">
        <v>13</v>
      </c>
      <c r="F134" s="11">
        <v>930</v>
      </c>
      <c r="G134" s="12" t="s">
        <v>13</v>
      </c>
      <c r="H134" s="11">
        <v>930</v>
      </c>
      <c r="I134" s="43"/>
      <c r="J134" s="44"/>
      <c r="K134" s="29"/>
      <c r="L134" s="20"/>
      <c r="M134" s="20"/>
    </row>
    <row r="135" spans="1:13" ht="24" customHeight="1" x14ac:dyDescent="0.2">
      <c r="A135" s="41"/>
      <c r="B135" s="42"/>
      <c r="C135" s="12" t="s">
        <v>22</v>
      </c>
      <c r="D135" s="11">
        <v>0</v>
      </c>
      <c r="E135" s="12" t="s">
        <v>22</v>
      </c>
      <c r="F135" s="11">
        <v>0</v>
      </c>
      <c r="G135" s="12" t="s">
        <v>22</v>
      </c>
      <c r="H135" s="11">
        <v>0</v>
      </c>
      <c r="I135" s="43"/>
      <c r="J135" s="44"/>
      <c r="K135" s="29"/>
      <c r="L135" s="20"/>
      <c r="M135" s="20"/>
    </row>
    <row r="136" spans="1:13" ht="39" customHeight="1" x14ac:dyDescent="0.2">
      <c r="A136" s="41">
        <v>19</v>
      </c>
      <c r="B136" s="51" t="s">
        <v>47</v>
      </c>
      <c r="C136" s="36" t="s">
        <v>13</v>
      </c>
      <c r="D136" s="35">
        <f>D138+D139+D140+D141</f>
        <v>1846.2</v>
      </c>
      <c r="E136" s="36" t="s">
        <v>13</v>
      </c>
      <c r="F136" s="35">
        <f>F138+F139+F140+F141</f>
        <v>508</v>
      </c>
      <c r="G136" s="36" t="s">
        <v>13</v>
      </c>
      <c r="H136" s="35">
        <f>H138+H139+H140+H141</f>
        <v>508</v>
      </c>
      <c r="I136" s="43" t="s">
        <v>15</v>
      </c>
      <c r="J136" s="41" t="s">
        <v>16</v>
      </c>
      <c r="K136" s="29"/>
      <c r="L136" s="20"/>
      <c r="M136" s="20"/>
    </row>
    <row r="137" spans="1:13" ht="15" customHeight="1" x14ac:dyDescent="0.25">
      <c r="A137" s="41"/>
      <c r="B137" s="51"/>
      <c r="C137" s="12" t="s">
        <v>18</v>
      </c>
      <c r="D137" s="15"/>
      <c r="E137" s="12" t="s">
        <v>18</v>
      </c>
      <c r="F137" s="15"/>
      <c r="G137" s="12" t="s">
        <v>18</v>
      </c>
      <c r="H137" s="15"/>
      <c r="I137" s="43"/>
      <c r="J137" s="46"/>
      <c r="K137" s="29"/>
      <c r="L137" s="20"/>
      <c r="M137" s="20"/>
    </row>
    <row r="138" spans="1:13" ht="23.25" customHeight="1" x14ac:dyDescent="0.2">
      <c r="A138" s="41"/>
      <c r="B138" s="51"/>
      <c r="C138" s="12" t="s">
        <v>19</v>
      </c>
      <c r="D138" s="11">
        <f>D144</f>
        <v>0</v>
      </c>
      <c r="E138" s="12" t="s">
        <v>19</v>
      </c>
      <c r="F138" s="11">
        <f>F144</f>
        <v>0</v>
      </c>
      <c r="G138" s="12" t="s">
        <v>19</v>
      </c>
      <c r="H138" s="11">
        <f>H144</f>
        <v>0</v>
      </c>
      <c r="I138" s="43"/>
      <c r="J138" s="46"/>
      <c r="K138" s="29"/>
      <c r="L138" s="20"/>
      <c r="M138" s="20"/>
    </row>
    <row r="139" spans="1:13" ht="22.5" customHeight="1" x14ac:dyDescent="0.2">
      <c r="A139" s="41"/>
      <c r="B139" s="51"/>
      <c r="C139" s="12" t="s">
        <v>20</v>
      </c>
      <c r="D139" s="11">
        <f>D145</f>
        <v>0</v>
      </c>
      <c r="E139" s="12" t="s">
        <v>20</v>
      </c>
      <c r="F139" s="11">
        <f>F145</f>
        <v>0</v>
      </c>
      <c r="G139" s="12" t="s">
        <v>20</v>
      </c>
      <c r="H139" s="11">
        <f>H145</f>
        <v>0</v>
      </c>
      <c r="I139" s="43"/>
      <c r="J139" s="46"/>
      <c r="K139" s="29"/>
      <c r="L139" s="20"/>
      <c r="M139" s="20"/>
    </row>
    <row r="140" spans="1:13" ht="23.25" customHeight="1" x14ac:dyDescent="0.2">
      <c r="A140" s="41"/>
      <c r="B140" s="51"/>
      <c r="C140" s="12" t="s">
        <v>21</v>
      </c>
      <c r="D140" s="11">
        <f>D146</f>
        <v>1846.2</v>
      </c>
      <c r="E140" s="12" t="s">
        <v>13</v>
      </c>
      <c r="F140" s="11">
        <f>F146</f>
        <v>508</v>
      </c>
      <c r="G140" s="12" t="s">
        <v>13</v>
      </c>
      <c r="H140" s="11">
        <f>H146</f>
        <v>508</v>
      </c>
      <c r="I140" s="43"/>
      <c r="J140" s="46"/>
      <c r="K140" s="29"/>
      <c r="L140" s="20"/>
      <c r="M140" s="20"/>
    </row>
    <row r="141" spans="1:13" ht="24" customHeight="1" x14ac:dyDescent="0.2">
      <c r="A141" s="41"/>
      <c r="B141" s="51"/>
      <c r="C141" s="12" t="s">
        <v>22</v>
      </c>
      <c r="D141" s="11">
        <f>D147</f>
        <v>0</v>
      </c>
      <c r="E141" s="12" t="s">
        <v>22</v>
      </c>
      <c r="F141" s="11">
        <f>F147</f>
        <v>0</v>
      </c>
      <c r="G141" s="12" t="s">
        <v>22</v>
      </c>
      <c r="H141" s="11">
        <f>H147</f>
        <v>0</v>
      </c>
      <c r="I141" s="43"/>
      <c r="J141" s="46"/>
      <c r="K141" s="29"/>
      <c r="L141" s="20"/>
      <c r="M141" s="20"/>
    </row>
    <row r="142" spans="1:13" ht="38.25" customHeight="1" x14ac:dyDescent="0.2">
      <c r="A142" s="41">
        <v>20</v>
      </c>
      <c r="B142" s="42" t="s">
        <v>49</v>
      </c>
      <c r="C142" s="36" t="s">
        <v>13</v>
      </c>
      <c r="D142" s="35">
        <f>D144+D145+D146+D147</f>
        <v>1846.2</v>
      </c>
      <c r="E142" s="36" t="s">
        <v>13</v>
      </c>
      <c r="F142" s="35">
        <f>F144+F145+F146+F147</f>
        <v>508</v>
      </c>
      <c r="G142" s="36" t="s">
        <v>13</v>
      </c>
      <c r="H142" s="35">
        <v>508</v>
      </c>
      <c r="I142" s="43" t="s">
        <v>15</v>
      </c>
      <c r="J142" s="44" t="s">
        <v>48</v>
      </c>
      <c r="K142" s="29"/>
      <c r="L142" s="20"/>
      <c r="M142" s="20"/>
    </row>
    <row r="143" spans="1:13" ht="26.25" x14ac:dyDescent="0.25">
      <c r="A143" s="41"/>
      <c r="B143" s="42"/>
      <c r="C143" s="12" t="s">
        <v>18</v>
      </c>
      <c r="D143" s="15"/>
      <c r="E143" s="12" t="s">
        <v>18</v>
      </c>
      <c r="F143" s="15"/>
      <c r="G143" s="12" t="s">
        <v>18</v>
      </c>
      <c r="H143" s="15"/>
      <c r="I143" s="43"/>
      <c r="J143" s="58"/>
      <c r="K143" s="29"/>
      <c r="L143" s="20"/>
      <c r="M143" s="20"/>
    </row>
    <row r="144" spans="1:13" ht="21.75" customHeight="1" x14ac:dyDescent="0.2">
      <c r="A144" s="41"/>
      <c r="B144" s="42"/>
      <c r="C144" s="12" t="s">
        <v>19</v>
      </c>
      <c r="D144" s="11">
        <v>0</v>
      </c>
      <c r="E144" s="12" t="s">
        <v>19</v>
      </c>
      <c r="F144" s="11">
        <v>0</v>
      </c>
      <c r="G144" s="12" t="s">
        <v>19</v>
      </c>
      <c r="H144" s="11">
        <v>0</v>
      </c>
      <c r="I144" s="43"/>
      <c r="J144" s="58"/>
      <c r="K144" s="29"/>
      <c r="L144" s="20"/>
      <c r="M144" s="20"/>
    </row>
    <row r="145" spans="1:13" ht="21" customHeight="1" x14ac:dyDescent="0.2">
      <c r="A145" s="41"/>
      <c r="B145" s="42"/>
      <c r="C145" s="12" t="s">
        <v>20</v>
      </c>
      <c r="D145" s="11">
        <v>0</v>
      </c>
      <c r="E145" s="12" t="s">
        <v>20</v>
      </c>
      <c r="F145" s="11">
        <v>0</v>
      </c>
      <c r="G145" s="12" t="s">
        <v>20</v>
      </c>
      <c r="H145" s="11">
        <v>0</v>
      </c>
      <c r="I145" s="43"/>
      <c r="J145" s="58"/>
      <c r="K145" s="29"/>
      <c r="L145" s="20"/>
      <c r="M145" s="20"/>
    </row>
    <row r="146" spans="1:13" ht="21.75" customHeight="1" x14ac:dyDescent="0.2">
      <c r="A146" s="41"/>
      <c r="B146" s="42"/>
      <c r="C146" s="12" t="s">
        <v>21</v>
      </c>
      <c r="D146" s="11">
        <v>1846.2</v>
      </c>
      <c r="E146" s="12" t="s">
        <v>13</v>
      </c>
      <c r="F146" s="11">
        <v>508</v>
      </c>
      <c r="G146" s="12" t="s">
        <v>13</v>
      </c>
      <c r="H146" s="11">
        <v>508</v>
      </c>
      <c r="I146" s="43"/>
      <c r="J146" s="58"/>
      <c r="K146" s="29"/>
      <c r="L146" s="20"/>
      <c r="M146" s="20"/>
    </row>
    <row r="147" spans="1:13" ht="26.25" x14ac:dyDescent="0.2">
      <c r="A147" s="41"/>
      <c r="B147" s="42"/>
      <c r="C147" s="48" t="s">
        <v>22</v>
      </c>
      <c r="D147" s="49">
        <v>0</v>
      </c>
      <c r="E147" s="48" t="s">
        <v>22</v>
      </c>
      <c r="F147" s="49">
        <v>0</v>
      </c>
      <c r="G147" s="48" t="s">
        <v>22</v>
      </c>
      <c r="H147" s="49">
        <v>0</v>
      </c>
      <c r="I147" s="43"/>
      <c r="J147" s="58"/>
      <c r="K147" s="29"/>
      <c r="L147" s="50"/>
      <c r="M147" s="50"/>
    </row>
    <row r="148" spans="1:13" ht="26.25" hidden="1" x14ac:dyDescent="0.2">
      <c r="A148" s="41"/>
      <c r="B148" s="42"/>
      <c r="C148" s="48"/>
      <c r="D148" s="49"/>
      <c r="E148" s="48"/>
      <c r="F148" s="49"/>
      <c r="G148" s="48"/>
      <c r="H148" s="49"/>
      <c r="I148" s="43"/>
      <c r="J148" s="58"/>
      <c r="K148" s="29"/>
      <c r="L148" s="50"/>
      <c r="M148" s="50"/>
    </row>
    <row r="149" spans="1:13" ht="36.75" customHeight="1" x14ac:dyDescent="0.2">
      <c r="A149" s="41">
        <v>21</v>
      </c>
      <c r="B149" s="51" t="s">
        <v>50</v>
      </c>
      <c r="C149" s="36" t="s">
        <v>14</v>
      </c>
      <c r="D149" s="35">
        <f>D151+D152+D153+D154</f>
        <v>1040</v>
      </c>
      <c r="E149" s="36" t="s">
        <v>14</v>
      </c>
      <c r="F149" s="35">
        <f>F151+F152+F153+F154</f>
        <v>1610</v>
      </c>
      <c r="G149" s="36" t="s">
        <v>14</v>
      </c>
      <c r="H149" s="35">
        <f>H151+H152+H153+H154</f>
        <v>1610</v>
      </c>
      <c r="I149" s="43" t="s">
        <v>15</v>
      </c>
      <c r="J149" s="41" t="s">
        <v>16</v>
      </c>
      <c r="K149" s="29"/>
      <c r="L149" s="20"/>
      <c r="M149" s="20"/>
    </row>
    <row r="150" spans="1:13" ht="15.75" customHeight="1" x14ac:dyDescent="0.2">
      <c r="A150" s="41"/>
      <c r="B150" s="51"/>
      <c r="C150" s="12" t="s">
        <v>18</v>
      </c>
      <c r="D150" s="14"/>
      <c r="E150" s="12" t="s">
        <v>18</v>
      </c>
      <c r="F150" s="14"/>
      <c r="G150" s="12" t="s">
        <v>18</v>
      </c>
      <c r="H150" s="14"/>
      <c r="I150" s="43"/>
      <c r="J150" s="41"/>
      <c r="K150" s="29"/>
      <c r="L150" s="20"/>
      <c r="M150" s="20"/>
    </row>
    <row r="151" spans="1:13" ht="21" customHeight="1" x14ac:dyDescent="0.2">
      <c r="A151" s="41"/>
      <c r="B151" s="51"/>
      <c r="C151" s="12" t="s">
        <v>19</v>
      </c>
      <c r="D151" s="11">
        <f>D157+D163</f>
        <v>0</v>
      </c>
      <c r="E151" s="12" t="s">
        <v>19</v>
      </c>
      <c r="F151" s="11">
        <f>F157+F163</f>
        <v>0</v>
      </c>
      <c r="G151" s="12" t="s">
        <v>19</v>
      </c>
      <c r="H151" s="11">
        <f>H157+H163</f>
        <v>0</v>
      </c>
      <c r="I151" s="43"/>
      <c r="J151" s="41"/>
      <c r="K151" s="29"/>
      <c r="L151" s="20"/>
      <c r="M151" s="20"/>
    </row>
    <row r="152" spans="1:13" ht="21.75" customHeight="1" x14ac:dyDescent="0.2">
      <c r="A152" s="41"/>
      <c r="B152" s="51"/>
      <c r="C152" s="12" t="s">
        <v>20</v>
      </c>
      <c r="D152" s="11">
        <f>D158+D164</f>
        <v>0</v>
      </c>
      <c r="E152" s="12" t="s">
        <v>20</v>
      </c>
      <c r="F152" s="11">
        <f>F158+F164</f>
        <v>0</v>
      </c>
      <c r="G152" s="12" t="s">
        <v>20</v>
      </c>
      <c r="H152" s="11">
        <f>H158+H164</f>
        <v>0</v>
      </c>
      <c r="I152" s="43"/>
      <c r="J152" s="41"/>
      <c r="K152" s="29"/>
      <c r="L152" s="20"/>
      <c r="M152" s="20"/>
    </row>
    <row r="153" spans="1:13" ht="21.75" customHeight="1" x14ac:dyDescent="0.2">
      <c r="A153" s="41"/>
      <c r="B153" s="51"/>
      <c r="C153" s="12" t="s">
        <v>21</v>
      </c>
      <c r="D153" s="11">
        <f>D159+D165</f>
        <v>1040</v>
      </c>
      <c r="E153" s="12" t="s">
        <v>14</v>
      </c>
      <c r="F153" s="11">
        <f>F159+F165</f>
        <v>1610</v>
      </c>
      <c r="G153" s="12" t="s">
        <v>14</v>
      </c>
      <c r="H153" s="11">
        <f>H159+H165</f>
        <v>1610</v>
      </c>
      <c r="I153" s="43"/>
      <c r="J153" s="41"/>
      <c r="K153" s="29"/>
      <c r="L153" s="20"/>
      <c r="M153" s="20"/>
    </row>
    <row r="154" spans="1:13" ht="24.75" customHeight="1" x14ac:dyDescent="0.2">
      <c r="A154" s="41"/>
      <c r="B154" s="51"/>
      <c r="C154" s="12" t="s">
        <v>22</v>
      </c>
      <c r="D154" s="11">
        <f>D160+D166</f>
        <v>0</v>
      </c>
      <c r="E154" s="12" t="s">
        <v>22</v>
      </c>
      <c r="F154" s="11">
        <f>F160+F166</f>
        <v>0</v>
      </c>
      <c r="G154" s="12" t="s">
        <v>22</v>
      </c>
      <c r="H154" s="11">
        <f>H160+H166</f>
        <v>0</v>
      </c>
      <c r="I154" s="43"/>
      <c r="J154" s="41"/>
      <c r="K154" s="29"/>
      <c r="L154" s="20"/>
      <c r="M154" s="20"/>
    </row>
    <row r="155" spans="1:13" ht="39" customHeight="1" x14ac:dyDescent="0.2">
      <c r="A155" s="41">
        <v>22</v>
      </c>
      <c r="B155" s="42" t="s">
        <v>51</v>
      </c>
      <c r="C155" s="36" t="s">
        <v>14</v>
      </c>
      <c r="D155" s="35">
        <f>D157+D158+D159+D160</f>
        <v>550</v>
      </c>
      <c r="E155" s="36" t="s">
        <v>14</v>
      </c>
      <c r="F155" s="35">
        <f>F157+F158+F159+F160</f>
        <v>110</v>
      </c>
      <c r="G155" s="36" t="s">
        <v>14</v>
      </c>
      <c r="H155" s="35">
        <f>H157+H158+H159+H160</f>
        <v>110</v>
      </c>
      <c r="I155" s="43" t="s">
        <v>15</v>
      </c>
      <c r="J155" s="44" t="s">
        <v>52</v>
      </c>
      <c r="K155" s="29"/>
      <c r="L155" s="20"/>
      <c r="M155" s="20"/>
    </row>
    <row r="156" spans="1:13" ht="15" customHeight="1" x14ac:dyDescent="0.2">
      <c r="A156" s="41"/>
      <c r="B156" s="42"/>
      <c r="C156" s="12" t="s">
        <v>18</v>
      </c>
      <c r="D156" s="14"/>
      <c r="E156" s="12" t="s">
        <v>18</v>
      </c>
      <c r="F156" s="14"/>
      <c r="G156" s="12" t="s">
        <v>18</v>
      </c>
      <c r="H156" s="14"/>
      <c r="I156" s="43"/>
      <c r="J156" s="44"/>
      <c r="K156" s="29"/>
      <c r="L156" s="20"/>
      <c r="M156" s="20"/>
    </row>
    <row r="157" spans="1:13" ht="23.25" customHeight="1" x14ac:dyDescent="0.2">
      <c r="A157" s="41"/>
      <c r="B157" s="42"/>
      <c r="C157" s="12" t="s">
        <v>19</v>
      </c>
      <c r="D157" s="11">
        <v>0</v>
      </c>
      <c r="E157" s="12" t="s">
        <v>19</v>
      </c>
      <c r="F157" s="11">
        <v>0</v>
      </c>
      <c r="G157" s="12" t="s">
        <v>19</v>
      </c>
      <c r="H157" s="11">
        <v>0</v>
      </c>
      <c r="I157" s="43"/>
      <c r="J157" s="44"/>
      <c r="K157" s="29"/>
      <c r="L157" s="20"/>
      <c r="M157" s="20"/>
    </row>
    <row r="158" spans="1:13" ht="24" customHeight="1" x14ac:dyDescent="0.2">
      <c r="A158" s="41"/>
      <c r="B158" s="42"/>
      <c r="C158" s="12" t="s">
        <v>20</v>
      </c>
      <c r="D158" s="11">
        <v>0</v>
      </c>
      <c r="E158" s="12" t="s">
        <v>20</v>
      </c>
      <c r="F158" s="11">
        <v>0</v>
      </c>
      <c r="G158" s="12" t="s">
        <v>20</v>
      </c>
      <c r="H158" s="11">
        <v>0</v>
      </c>
      <c r="I158" s="43"/>
      <c r="J158" s="44"/>
      <c r="K158" s="29"/>
      <c r="L158" s="20"/>
      <c r="M158" s="20"/>
    </row>
    <row r="159" spans="1:13" ht="24" customHeight="1" x14ac:dyDescent="0.2">
      <c r="A159" s="41"/>
      <c r="B159" s="42"/>
      <c r="C159" s="12" t="s">
        <v>21</v>
      </c>
      <c r="D159" s="11">
        <v>550</v>
      </c>
      <c r="E159" s="12" t="s">
        <v>14</v>
      </c>
      <c r="F159" s="11">
        <v>110</v>
      </c>
      <c r="G159" s="12" t="s">
        <v>14</v>
      </c>
      <c r="H159" s="11">
        <v>110</v>
      </c>
      <c r="I159" s="43"/>
      <c r="J159" s="44"/>
      <c r="K159" s="29"/>
      <c r="L159" s="20"/>
      <c r="M159" s="20"/>
    </row>
    <row r="160" spans="1:13" ht="26.25" x14ac:dyDescent="0.2">
      <c r="A160" s="41"/>
      <c r="B160" s="42"/>
      <c r="C160" s="12" t="s">
        <v>22</v>
      </c>
      <c r="D160" s="11">
        <v>0</v>
      </c>
      <c r="E160" s="12" t="s">
        <v>22</v>
      </c>
      <c r="F160" s="11">
        <v>0</v>
      </c>
      <c r="G160" s="12" t="s">
        <v>22</v>
      </c>
      <c r="H160" s="11">
        <v>0</v>
      </c>
      <c r="I160" s="43"/>
      <c r="J160" s="57"/>
      <c r="K160" s="29"/>
      <c r="L160" s="20"/>
      <c r="M160" s="20"/>
    </row>
    <row r="161" spans="1:13" ht="39" customHeight="1" x14ac:dyDescent="0.2">
      <c r="A161" s="41">
        <v>23</v>
      </c>
      <c r="B161" s="42" t="s">
        <v>53</v>
      </c>
      <c r="C161" s="36" t="s">
        <v>14</v>
      </c>
      <c r="D161" s="35">
        <f>D163+D164+D165+D166</f>
        <v>490</v>
      </c>
      <c r="E161" s="36" t="s">
        <v>14</v>
      </c>
      <c r="F161" s="35">
        <f>F163+F164+F165+F166</f>
        <v>1500</v>
      </c>
      <c r="G161" s="36" t="s">
        <v>14</v>
      </c>
      <c r="H161" s="35">
        <f>H163+H164+H165+H166</f>
        <v>1500</v>
      </c>
      <c r="I161" s="43" t="s">
        <v>15</v>
      </c>
      <c r="J161" s="44" t="s">
        <v>54</v>
      </c>
      <c r="K161" s="29"/>
      <c r="L161" s="20"/>
      <c r="M161" s="20"/>
    </row>
    <row r="162" spans="1:13" ht="13.5" customHeight="1" x14ac:dyDescent="0.2">
      <c r="A162" s="41"/>
      <c r="B162" s="42"/>
      <c r="C162" s="12" t="s">
        <v>18</v>
      </c>
      <c r="D162" s="14"/>
      <c r="E162" s="12" t="s">
        <v>18</v>
      </c>
      <c r="F162" s="14"/>
      <c r="G162" s="12" t="s">
        <v>18</v>
      </c>
      <c r="H162" s="14"/>
      <c r="I162" s="43"/>
      <c r="J162" s="44"/>
      <c r="K162" s="29"/>
      <c r="L162" s="20"/>
      <c r="M162" s="20"/>
    </row>
    <row r="163" spans="1:13" ht="22.5" customHeight="1" x14ac:dyDescent="0.2">
      <c r="A163" s="41"/>
      <c r="B163" s="42"/>
      <c r="C163" s="12" t="s">
        <v>19</v>
      </c>
      <c r="D163" s="11">
        <v>0</v>
      </c>
      <c r="E163" s="12" t="s">
        <v>19</v>
      </c>
      <c r="F163" s="11">
        <v>0</v>
      </c>
      <c r="G163" s="12" t="s">
        <v>19</v>
      </c>
      <c r="H163" s="11">
        <v>0</v>
      </c>
      <c r="I163" s="43"/>
      <c r="J163" s="44"/>
      <c r="K163" s="29"/>
      <c r="L163" s="20"/>
      <c r="M163" s="20"/>
    </row>
    <row r="164" spans="1:13" ht="22.5" customHeight="1" x14ac:dyDescent="0.2">
      <c r="A164" s="41"/>
      <c r="B164" s="42"/>
      <c r="C164" s="12" t="s">
        <v>20</v>
      </c>
      <c r="D164" s="11">
        <v>0</v>
      </c>
      <c r="E164" s="12" t="s">
        <v>20</v>
      </c>
      <c r="F164" s="11">
        <v>0</v>
      </c>
      <c r="G164" s="12" t="s">
        <v>20</v>
      </c>
      <c r="H164" s="11">
        <v>0</v>
      </c>
      <c r="I164" s="43"/>
      <c r="J164" s="44"/>
      <c r="K164" s="29"/>
      <c r="L164" s="20"/>
      <c r="M164" s="20"/>
    </row>
    <row r="165" spans="1:13" ht="24.75" customHeight="1" x14ac:dyDescent="0.2">
      <c r="A165" s="41"/>
      <c r="B165" s="42"/>
      <c r="C165" s="12" t="s">
        <v>21</v>
      </c>
      <c r="D165" s="11">
        <v>490</v>
      </c>
      <c r="E165" s="12" t="s">
        <v>14</v>
      </c>
      <c r="F165" s="11">
        <v>1500</v>
      </c>
      <c r="G165" s="12" t="s">
        <v>14</v>
      </c>
      <c r="H165" s="11">
        <v>1500</v>
      </c>
      <c r="I165" s="43"/>
      <c r="J165" s="44"/>
      <c r="K165" s="29"/>
      <c r="L165" s="20"/>
      <c r="M165" s="20"/>
    </row>
    <row r="166" spans="1:13" ht="25.5" customHeight="1" x14ac:dyDescent="0.2">
      <c r="A166" s="41"/>
      <c r="B166" s="42"/>
      <c r="C166" s="12" t="s">
        <v>22</v>
      </c>
      <c r="D166" s="11">
        <v>0</v>
      </c>
      <c r="E166" s="12" t="s">
        <v>22</v>
      </c>
      <c r="F166" s="11">
        <v>0</v>
      </c>
      <c r="G166" s="12" t="s">
        <v>22</v>
      </c>
      <c r="H166" s="11">
        <v>0</v>
      </c>
      <c r="I166" s="43"/>
      <c r="J166" s="44"/>
      <c r="K166" s="29"/>
      <c r="L166" s="20"/>
      <c r="M166" s="20"/>
    </row>
    <row r="167" spans="1:13" ht="39.75" customHeight="1" x14ac:dyDescent="0.2">
      <c r="A167" s="55">
        <v>24</v>
      </c>
      <c r="B167" s="51" t="s">
        <v>55</v>
      </c>
      <c r="C167" s="36" t="s">
        <v>14</v>
      </c>
      <c r="D167" s="35">
        <f>D169+D170+D171+D172</f>
        <v>6718.81</v>
      </c>
      <c r="E167" s="36" t="s">
        <v>14</v>
      </c>
      <c r="F167" s="35">
        <f>F169+F170+F171+F172</f>
        <v>0</v>
      </c>
      <c r="G167" s="36" t="s">
        <v>14</v>
      </c>
      <c r="H167" s="35">
        <f>H169+H170+H171+H172</f>
        <v>0</v>
      </c>
      <c r="I167" s="43" t="s">
        <v>15</v>
      </c>
      <c r="J167" s="41" t="s">
        <v>16</v>
      </c>
      <c r="K167" s="29"/>
      <c r="L167" s="20"/>
      <c r="M167" s="20"/>
    </row>
    <row r="168" spans="1:13" ht="14.25" customHeight="1" x14ac:dyDescent="0.25">
      <c r="A168" s="55"/>
      <c r="B168" s="51"/>
      <c r="C168" s="12" t="s">
        <v>18</v>
      </c>
      <c r="D168" s="15"/>
      <c r="E168" s="12" t="s">
        <v>18</v>
      </c>
      <c r="F168" s="15"/>
      <c r="G168" s="12" t="s">
        <v>18</v>
      </c>
      <c r="H168" s="15"/>
      <c r="I168" s="43"/>
      <c r="J168" s="41"/>
      <c r="K168" s="29"/>
      <c r="L168" s="20"/>
      <c r="M168" s="20"/>
    </row>
    <row r="169" spans="1:13" ht="24" customHeight="1" x14ac:dyDescent="0.2">
      <c r="A169" s="55"/>
      <c r="B169" s="51"/>
      <c r="C169" s="12" t="s">
        <v>19</v>
      </c>
      <c r="D169" s="11">
        <f>D175+D192</f>
        <v>0</v>
      </c>
      <c r="E169" s="12" t="s">
        <v>19</v>
      </c>
      <c r="F169" s="11">
        <f>F175+F192</f>
        <v>0</v>
      </c>
      <c r="G169" s="12" t="s">
        <v>19</v>
      </c>
      <c r="H169" s="11">
        <f>H175+H192</f>
        <v>0</v>
      </c>
      <c r="I169" s="43"/>
      <c r="J169" s="41"/>
      <c r="K169" s="29"/>
      <c r="L169" s="20"/>
      <c r="M169" s="20"/>
    </row>
    <row r="170" spans="1:13" ht="24" customHeight="1" x14ac:dyDescent="0.2">
      <c r="A170" s="55"/>
      <c r="B170" s="51"/>
      <c r="C170" s="12" t="s">
        <v>20</v>
      </c>
      <c r="D170" s="11">
        <f>D176+D193</f>
        <v>0</v>
      </c>
      <c r="E170" s="12" t="s">
        <v>20</v>
      </c>
      <c r="F170" s="11">
        <f>F176+F193</f>
        <v>0</v>
      </c>
      <c r="G170" s="12" t="s">
        <v>20</v>
      </c>
      <c r="H170" s="11">
        <f>H176+H193</f>
        <v>0</v>
      </c>
      <c r="I170" s="43"/>
      <c r="J170" s="41"/>
      <c r="K170" s="29"/>
      <c r="L170" s="20"/>
      <c r="M170" s="20"/>
    </row>
    <row r="171" spans="1:13" ht="24" customHeight="1" x14ac:dyDescent="0.2">
      <c r="A171" s="55"/>
      <c r="B171" s="51"/>
      <c r="C171" s="12" t="s">
        <v>21</v>
      </c>
      <c r="D171" s="11">
        <f>D177+D194</f>
        <v>6718.81</v>
      </c>
      <c r="E171" s="12" t="s">
        <v>21</v>
      </c>
      <c r="F171" s="11">
        <f>F194+F177</f>
        <v>0</v>
      </c>
      <c r="G171" s="12" t="s">
        <v>21</v>
      </c>
      <c r="H171" s="11">
        <f>H177+H194</f>
        <v>0</v>
      </c>
      <c r="I171" s="43"/>
      <c r="J171" s="41"/>
      <c r="K171" s="29"/>
      <c r="L171" s="20"/>
      <c r="M171" s="20"/>
    </row>
    <row r="172" spans="1:13" ht="24" customHeight="1" x14ac:dyDescent="0.2">
      <c r="A172" s="55"/>
      <c r="B172" s="51"/>
      <c r="C172" s="12" t="s">
        <v>22</v>
      </c>
      <c r="D172" s="11">
        <f>D178+D195</f>
        <v>0</v>
      </c>
      <c r="E172" s="12" t="s">
        <v>22</v>
      </c>
      <c r="F172" s="11">
        <f>F178+F195</f>
        <v>0</v>
      </c>
      <c r="G172" s="12" t="s">
        <v>22</v>
      </c>
      <c r="H172" s="11">
        <f>H178+H195</f>
        <v>0</v>
      </c>
      <c r="I172" s="43"/>
      <c r="J172" s="41"/>
      <c r="K172" s="29"/>
      <c r="L172" s="20"/>
      <c r="M172" s="20"/>
    </row>
    <row r="173" spans="1:13" ht="37.5" customHeight="1" x14ac:dyDescent="0.2">
      <c r="A173" s="55">
        <v>25</v>
      </c>
      <c r="B173" s="42" t="s">
        <v>56</v>
      </c>
      <c r="C173" s="36" t="s">
        <v>14</v>
      </c>
      <c r="D173" s="35">
        <f>D175+D176+D177+D178</f>
        <v>218.81</v>
      </c>
      <c r="E173" s="36" t="s">
        <v>14</v>
      </c>
      <c r="F173" s="35">
        <f>F175+F176+F177+F178</f>
        <v>0</v>
      </c>
      <c r="G173" s="36" t="s">
        <v>14</v>
      </c>
      <c r="H173" s="35">
        <f>H175+H176+H177+H178</f>
        <v>0</v>
      </c>
      <c r="I173" s="43">
        <v>2026</v>
      </c>
      <c r="J173" s="44" t="s">
        <v>57</v>
      </c>
      <c r="K173" s="29"/>
      <c r="L173" s="20"/>
      <c r="M173" s="20"/>
    </row>
    <row r="174" spans="1:13" ht="15" customHeight="1" x14ac:dyDescent="0.25">
      <c r="A174" s="55"/>
      <c r="B174" s="42"/>
      <c r="C174" s="12" t="s">
        <v>18</v>
      </c>
      <c r="D174" s="15"/>
      <c r="E174" s="12" t="s">
        <v>18</v>
      </c>
      <c r="F174" s="15"/>
      <c r="G174" s="12" t="s">
        <v>18</v>
      </c>
      <c r="H174" s="15"/>
      <c r="I174" s="43"/>
      <c r="J174" s="44"/>
      <c r="K174" s="29"/>
      <c r="L174" s="20"/>
      <c r="M174" s="20"/>
    </row>
    <row r="175" spans="1:13" ht="23.25" customHeight="1" x14ac:dyDescent="0.2">
      <c r="A175" s="55"/>
      <c r="B175" s="42"/>
      <c r="C175" s="12" t="s">
        <v>19</v>
      </c>
      <c r="D175" s="11">
        <v>0</v>
      </c>
      <c r="E175" s="12" t="s">
        <v>19</v>
      </c>
      <c r="F175" s="11">
        <v>0</v>
      </c>
      <c r="G175" s="12" t="s">
        <v>19</v>
      </c>
      <c r="H175" s="11">
        <v>0</v>
      </c>
      <c r="I175" s="43"/>
      <c r="J175" s="44"/>
      <c r="K175" s="29"/>
      <c r="L175" s="20"/>
      <c r="M175" s="20"/>
    </row>
    <row r="176" spans="1:13" ht="22.5" customHeight="1" x14ac:dyDescent="0.2">
      <c r="A176" s="55"/>
      <c r="B176" s="42"/>
      <c r="C176" s="12" t="s">
        <v>20</v>
      </c>
      <c r="D176" s="11">
        <v>0</v>
      </c>
      <c r="E176" s="12" t="s">
        <v>20</v>
      </c>
      <c r="F176" s="11">
        <v>0</v>
      </c>
      <c r="G176" s="12" t="s">
        <v>20</v>
      </c>
      <c r="H176" s="11">
        <v>0</v>
      </c>
      <c r="I176" s="43"/>
      <c r="J176" s="44"/>
      <c r="K176" s="29"/>
      <c r="L176" s="20"/>
      <c r="M176" s="20"/>
    </row>
    <row r="177" spans="1:13" ht="21.75" customHeight="1" x14ac:dyDescent="0.2">
      <c r="A177" s="55"/>
      <c r="B177" s="42"/>
      <c r="C177" s="12" t="s">
        <v>21</v>
      </c>
      <c r="D177" s="11">
        <v>218.81</v>
      </c>
      <c r="E177" s="12" t="s">
        <v>21</v>
      </c>
      <c r="F177" s="11">
        <v>0</v>
      </c>
      <c r="G177" s="12" t="s">
        <v>21</v>
      </c>
      <c r="H177" s="11">
        <v>0</v>
      </c>
      <c r="I177" s="43"/>
      <c r="J177" s="44"/>
      <c r="K177" s="29"/>
      <c r="L177" s="20"/>
      <c r="M177" s="20"/>
    </row>
    <row r="178" spans="1:13" ht="26.25" x14ac:dyDescent="0.2">
      <c r="A178" s="55"/>
      <c r="B178" s="42"/>
      <c r="C178" s="48" t="s">
        <v>22</v>
      </c>
      <c r="D178" s="49">
        <v>0</v>
      </c>
      <c r="E178" s="48" t="s">
        <v>22</v>
      </c>
      <c r="F178" s="49">
        <v>0</v>
      </c>
      <c r="G178" s="48" t="s">
        <v>22</v>
      </c>
      <c r="H178" s="49">
        <v>0</v>
      </c>
      <c r="I178" s="43"/>
      <c r="J178" s="44"/>
      <c r="K178" s="29"/>
      <c r="L178" s="50"/>
      <c r="M178" s="50"/>
    </row>
    <row r="179" spans="1:13" ht="0.75" customHeight="1" x14ac:dyDescent="0.2">
      <c r="A179" s="55"/>
      <c r="B179" s="42"/>
      <c r="C179" s="48"/>
      <c r="D179" s="49"/>
      <c r="E179" s="48"/>
      <c r="F179" s="49"/>
      <c r="G179" s="48"/>
      <c r="H179" s="49"/>
      <c r="I179" s="43"/>
      <c r="J179" s="44"/>
      <c r="K179" s="29"/>
      <c r="L179" s="50"/>
      <c r="M179" s="50"/>
    </row>
    <row r="180" spans="1:13" ht="8.25" customHeight="1" x14ac:dyDescent="0.2">
      <c r="A180" s="55">
        <v>26</v>
      </c>
      <c r="B180" s="42" t="s">
        <v>58</v>
      </c>
      <c r="C180" s="56" t="s">
        <v>14</v>
      </c>
      <c r="D180" s="47">
        <f>D192+D193+D194+D195</f>
        <v>6500</v>
      </c>
      <c r="E180" s="56" t="s">
        <v>14</v>
      </c>
      <c r="F180" s="47">
        <f>F192+F193+F194+F195</f>
        <v>0</v>
      </c>
      <c r="G180" s="56" t="s">
        <v>14</v>
      </c>
      <c r="H180" s="47">
        <f>H192+H193+H194+H195</f>
        <v>0</v>
      </c>
      <c r="I180" s="52" t="s">
        <v>15</v>
      </c>
      <c r="J180" s="41" t="s">
        <v>16</v>
      </c>
      <c r="K180" s="29"/>
      <c r="L180" s="50"/>
      <c r="M180" s="50"/>
    </row>
    <row r="181" spans="1:13" ht="6.75" customHeight="1" x14ac:dyDescent="0.2">
      <c r="A181" s="55"/>
      <c r="B181" s="54"/>
      <c r="C181" s="56"/>
      <c r="D181" s="47"/>
      <c r="E181" s="56"/>
      <c r="F181" s="47"/>
      <c r="G181" s="56"/>
      <c r="H181" s="47"/>
      <c r="I181" s="53"/>
      <c r="J181" s="41"/>
      <c r="K181" s="29"/>
      <c r="L181" s="50"/>
      <c r="M181" s="50"/>
    </row>
    <row r="182" spans="1:13" ht="8.25" customHeight="1" x14ac:dyDescent="0.2">
      <c r="A182" s="55"/>
      <c r="B182" s="54"/>
      <c r="C182" s="56"/>
      <c r="D182" s="47"/>
      <c r="E182" s="56"/>
      <c r="F182" s="47"/>
      <c r="G182" s="56"/>
      <c r="H182" s="47"/>
      <c r="I182" s="53"/>
      <c r="J182" s="41"/>
      <c r="K182" s="29"/>
      <c r="L182" s="50"/>
      <c r="M182" s="50"/>
    </row>
    <row r="183" spans="1:13" ht="9.75" hidden="1" customHeight="1" x14ac:dyDescent="0.2">
      <c r="A183" s="55"/>
      <c r="B183" s="54"/>
      <c r="C183" s="56"/>
      <c r="D183" s="47"/>
      <c r="E183" s="56"/>
      <c r="F183" s="47"/>
      <c r="G183" s="56"/>
      <c r="H183" s="47"/>
      <c r="I183" s="53"/>
      <c r="J183" s="41"/>
      <c r="K183" s="29"/>
      <c r="L183" s="50"/>
      <c r="M183" s="50"/>
    </row>
    <row r="184" spans="1:13" ht="36" hidden="1" customHeight="1" x14ac:dyDescent="0.2">
      <c r="A184" s="55"/>
      <c r="B184" s="54"/>
      <c r="C184" s="56"/>
      <c r="D184" s="47"/>
      <c r="E184" s="56"/>
      <c r="F184" s="47"/>
      <c r="G184" s="56"/>
      <c r="H184" s="47"/>
      <c r="I184" s="53"/>
      <c r="J184" s="41"/>
      <c r="K184" s="29"/>
      <c r="L184" s="50"/>
      <c r="M184" s="50"/>
    </row>
    <row r="185" spans="1:13" ht="25.5" hidden="1" customHeight="1" x14ac:dyDescent="0.2">
      <c r="A185" s="55"/>
      <c r="B185" s="54"/>
      <c r="C185" s="56"/>
      <c r="D185" s="47"/>
      <c r="E185" s="56"/>
      <c r="F185" s="47"/>
      <c r="G185" s="56"/>
      <c r="H185" s="47"/>
      <c r="I185" s="53"/>
      <c r="J185" s="41"/>
      <c r="K185" s="29"/>
      <c r="L185" s="50"/>
      <c r="M185" s="50"/>
    </row>
    <row r="186" spans="1:13" ht="38.25" hidden="1" customHeight="1" x14ac:dyDescent="0.2">
      <c r="A186" s="55"/>
      <c r="B186" s="54"/>
      <c r="C186" s="56"/>
      <c r="D186" s="47"/>
      <c r="E186" s="56"/>
      <c r="F186" s="47"/>
      <c r="G186" s="56"/>
      <c r="H186" s="47"/>
      <c r="I186" s="53"/>
      <c r="J186" s="41"/>
      <c r="K186" s="29"/>
      <c r="L186" s="50"/>
      <c r="M186" s="50"/>
    </row>
    <row r="187" spans="1:13" ht="36" hidden="1" customHeight="1" x14ac:dyDescent="0.2">
      <c r="A187" s="55"/>
      <c r="B187" s="54"/>
      <c r="C187" s="56"/>
      <c r="D187" s="47"/>
      <c r="E187" s="56"/>
      <c r="F187" s="47"/>
      <c r="G187" s="56"/>
      <c r="H187" s="47"/>
      <c r="I187" s="53"/>
      <c r="J187" s="41"/>
      <c r="K187" s="29"/>
      <c r="L187" s="50"/>
      <c r="M187" s="50"/>
    </row>
    <row r="188" spans="1:13" ht="29.25" hidden="1" customHeight="1" x14ac:dyDescent="0.2">
      <c r="A188" s="55"/>
      <c r="B188" s="54"/>
      <c r="C188" s="56"/>
      <c r="D188" s="47"/>
      <c r="E188" s="56"/>
      <c r="F188" s="47"/>
      <c r="G188" s="56"/>
      <c r="H188" s="47"/>
      <c r="I188" s="53"/>
      <c r="J188" s="41"/>
      <c r="K188" s="29"/>
      <c r="L188" s="50"/>
      <c r="M188" s="50"/>
    </row>
    <row r="189" spans="1:13" ht="33.75" hidden="1" customHeight="1" x14ac:dyDescent="0.2">
      <c r="A189" s="55"/>
      <c r="B189" s="54"/>
      <c r="C189" s="56"/>
      <c r="D189" s="47"/>
      <c r="E189" s="56"/>
      <c r="F189" s="47"/>
      <c r="G189" s="56"/>
      <c r="H189" s="47"/>
      <c r="I189" s="53"/>
      <c r="J189" s="41"/>
      <c r="K189" s="29"/>
      <c r="L189" s="50"/>
      <c r="M189" s="50"/>
    </row>
    <row r="190" spans="1:13" ht="10.5" customHeight="1" x14ac:dyDescent="0.2">
      <c r="A190" s="55"/>
      <c r="B190" s="54"/>
      <c r="C190" s="56"/>
      <c r="D190" s="47"/>
      <c r="E190" s="56"/>
      <c r="F190" s="47"/>
      <c r="G190" s="56"/>
      <c r="H190" s="47"/>
      <c r="I190" s="53"/>
      <c r="J190" s="41"/>
      <c r="K190" s="29"/>
      <c r="L190" s="50"/>
      <c r="M190" s="50"/>
    </row>
    <row r="191" spans="1:13" ht="15" customHeight="1" x14ac:dyDescent="0.25">
      <c r="A191" s="55"/>
      <c r="B191" s="54"/>
      <c r="C191" s="12" t="s">
        <v>18</v>
      </c>
      <c r="D191" s="15"/>
      <c r="E191" s="12" t="s">
        <v>18</v>
      </c>
      <c r="F191" s="15"/>
      <c r="G191" s="12" t="s">
        <v>18</v>
      </c>
      <c r="H191" s="15"/>
      <c r="I191" s="53"/>
      <c r="J191" s="41"/>
      <c r="K191" s="29"/>
      <c r="L191" s="20"/>
      <c r="M191" s="20"/>
    </row>
    <row r="192" spans="1:13" ht="24" customHeight="1" x14ac:dyDescent="0.2">
      <c r="A192" s="55"/>
      <c r="B192" s="54"/>
      <c r="C192" s="12" t="s">
        <v>19</v>
      </c>
      <c r="D192" s="11">
        <v>0</v>
      </c>
      <c r="E192" s="12" t="s">
        <v>19</v>
      </c>
      <c r="F192" s="11">
        <v>0</v>
      </c>
      <c r="G192" s="12" t="s">
        <v>19</v>
      </c>
      <c r="H192" s="11">
        <v>0</v>
      </c>
      <c r="I192" s="53"/>
      <c r="J192" s="41"/>
      <c r="K192" s="29"/>
      <c r="L192" s="20"/>
      <c r="M192" s="20"/>
    </row>
    <row r="193" spans="1:13" ht="24" customHeight="1" x14ac:dyDescent="0.2">
      <c r="A193" s="55"/>
      <c r="B193" s="54"/>
      <c r="C193" s="12" t="s">
        <v>20</v>
      </c>
      <c r="D193" s="11">
        <v>0</v>
      </c>
      <c r="E193" s="12" t="s">
        <v>20</v>
      </c>
      <c r="F193" s="11">
        <v>0</v>
      </c>
      <c r="G193" s="12" t="s">
        <v>20</v>
      </c>
      <c r="H193" s="11">
        <v>0</v>
      </c>
      <c r="I193" s="53"/>
      <c r="J193" s="41"/>
      <c r="K193" s="29"/>
      <c r="L193" s="20"/>
      <c r="M193" s="20"/>
    </row>
    <row r="194" spans="1:13" ht="24" customHeight="1" x14ac:dyDescent="0.2">
      <c r="A194" s="55"/>
      <c r="B194" s="54"/>
      <c r="C194" s="12" t="s">
        <v>21</v>
      </c>
      <c r="D194" s="11">
        <v>6500</v>
      </c>
      <c r="E194" s="12" t="s">
        <v>21</v>
      </c>
      <c r="F194" s="11">
        <v>0</v>
      </c>
      <c r="G194" s="12" t="s">
        <v>21</v>
      </c>
      <c r="H194" s="11">
        <v>0</v>
      </c>
      <c r="I194" s="53"/>
      <c r="J194" s="41"/>
      <c r="K194" s="29"/>
      <c r="L194" s="20"/>
      <c r="M194" s="20"/>
    </row>
    <row r="195" spans="1:13" ht="24" customHeight="1" x14ac:dyDescent="0.2">
      <c r="A195" s="55"/>
      <c r="B195" s="54"/>
      <c r="C195" s="12" t="s">
        <v>22</v>
      </c>
      <c r="D195" s="11">
        <v>0</v>
      </c>
      <c r="E195" s="12" t="s">
        <v>22</v>
      </c>
      <c r="F195" s="11">
        <v>0</v>
      </c>
      <c r="G195" s="12" t="s">
        <v>22</v>
      </c>
      <c r="H195" s="11">
        <v>0</v>
      </c>
      <c r="I195" s="53"/>
      <c r="J195" s="41"/>
      <c r="K195" s="29"/>
      <c r="L195" s="20"/>
      <c r="M195" s="20"/>
    </row>
    <row r="196" spans="1:13" ht="40.5" customHeight="1" x14ac:dyDescent="0.2">
      <c r="A196" s="41">
        <v>27</v>
      </c>
      <c r="B196" s="51" t="s">
        <v>59</v>
      </c>
      <c r="C196" s="36" t="s">
        <v>13</v>
      </c>
      <c r="D196" s="35">
        <f>D198+D199+D200+D201</f>
        <v>78243.89</v>
      </c>
      <c r="E196" s="36" t="s">
        <v>13</v>
      </c>
      <c r="F196" s="35">
        <f>F198+F199+F200+F201</f>
        <v>52800</v>
      </c>
      <c r="G196" s="36" t="s">
        <v>13</v>
      </c>
      <c r="H196" s="35">
        <f>H198+H199+H200+H201</f>
        <v>52800</v>
      </c>
      <c r="I196" s="43" t="s">
        <v>15</v>
      </c>
      <c r="J196" s="41" t="s">
        <v>16</v>
      </c>
      <c r="K196" s="29"/>
      <c r="L196" s="20"/>
      <c r="M196" s="20"/>
    </row>
    <row r="197" spans="1:13" ht="14.25" customHeight="1" x14ac:dyDescent="0.25">
      <c r="A197" s="41"/>
      <c r="B197" s="51"/>
      <c r="C197" s="12" t="s">
        <v>18</v>
      </c>
      <c r="D197" s="15"/>
      <c r="E197" s="12" t="s">
        <v>18</v>
      </c>
      <c r="F197" s="15"/>
      <c r="G197" s="12" t="s">
        <v>18</v>
      </c>
      <c r="H197" s="15"/>
      <c r="I197" s="43"/>
      <c r="J197" s="41"/>
      <c r="K197" s="29"/>
      <c r="L197" s="20"/>
      <c r="M197" s="20"/>
    </row>
    <row r="198" spans="1:13" ht="24" customHeight="1" x14ac:dyDescent="0.2">
      <c r="A198" s="41"/>
      <c r="B198" s="51"/>
      <c r="C198" s="12" t="s">
        <v>19</v>
      </c>
      <c r="D198" s="11">
        <f>D204+D210+D216</f>
        <v>0</v>
      </c>
      <c r="E198" s="12" t="s">
        <v>19</v>
      </c>
      <c r="F198" s="11">
        <f>F204+F210+F216</f>
        <v>0</v>
      </c>
      <c r="G198" s="12" t="s">
        <v>19</v>
      </c>
      <c r="H198" s="11">
        <f>H204+H210+H216</f>
        <v>0</v>
      </c>
      <c r="I198" s="43"/>
      <c r="J198" s="41"/>
      <c r="K198" s="29"/>
      <c r="L198" s="20"/>
      <c r="M198" s="20"/>
    </row>
    <row r="199" spans="1:13" ht="20.25" customHeight="1" x14ac:dyDescent="0.2">
      <c r="A199" s="41"/>
      <c r="B199" s="51"/>
      <c r="C199" s="12" t="s">
        <v>20</v>
      </c>
      <c r="D199" s="11">
        <f>D205+D211+D217</f>
        <v>0</v>
      </c>
      <c r="E199" s="12" t="s">
        <v>20</v>
      </c>
      <c r="F199" s="11">
        <f>F205+F211+F217</f>
        <v>0</v>
      </c>
      <c r="G199" s="12" t="s">
        <v>20</v>
      </c>
      <c r="H199" s="11">
        <f>H205+H211+H217</f>
        <v>0</v>
      </c>
      <c r="I199" s="43"/>
      <c r="J199" s="41"/>
      <c r="K199" s="29"/>
      <c r="L199" s="20"/>
      <c r="M199" s="20"/>
    </row>
    <row r="200" spans="1:13" ht="25.5" customHeight="1" x14ac:dyDescent="0.2">
      <c r="A200" s="41"/>
      <c r="B200" s="51"/>
      <c r="C200" s="12" t="s">
        <v>21</v>
      </c>
      <c r="D200" s="11">
        <f>D206+D212+D218</f>
        <v>78243.89</v>
      </c>
      <c r="E200" s="12" t="s">
        <v>21</v>
      </c>
      <c r="F200" s="11">
        <f>F206+F212+F218</f>
        <v>52800</v>
      </c>
      <c r="G200" s="12" t="s">
        <v>21</v>
      </c>
      <c r="H200" s="11">
        <f>H206+H212+H218</f>
        <v>52800</v>
      </c>
      <c r="I200" s="43"/>
      <c r="J200" s="41"/>
      <c r="K200" s="29"/>
      <c r="L200" s="20"/>
      <c r="M200" s="20"/>
    </row>
    <row r="201" spans="1:13" ht="24" customHeight="1" x14ac:dyDescent="0.2">
      <c r="A201" s="41"/>
      <c r="B201" s="51"/>
      <c r="C201" s="12" t="s">
        <v>22</v>
      </c>
      <c r="D201" s="11">
        <f>D207+D213+D219</f>
        <v>0</v>
      </c>
      <c r="E201" s="12" t="s">
        <v>22</v>
      </c>
      <c r="F201" s="11">
        <f>F207+F213+F219</f>
        <v>0</v>
      </c>
      <c r="G201" s="12" t="s">
        <v>22</v>
      </c>
      <c r="H201" s="11">
        <f>H207+H213+H219</f>
        <v>0</v>
      </c>
      <c r="I201" s="43"/>
      <c r="J201" s="41"/>
      <c r="K201" s="29"/>
      <c r="L201" s="20"/>
      <c r="M201" s="20"/>
    </row>
    <row r="202" spans="1:13" ht="27.75" customHeight="1" x14ac:dyDescent="0.2">
      <c r="A202" s="41">
        <v>28</v>
      </c>
      <c r="B202" s="42" t="s">
        <v>60</v>
      </c>
      <c r="C202" s="36" t="s">
        <v>13</v>
      </c>
      <c r="D202" s="35">
        <f>D204+D205+D206+D207</f>
        <v>0</v>
      </c>
      <c r="E202" s="36" t="s">
        <v>13</v>
      </c>
      <c r="F202" s="35">
        <f>F204+F205+F206+F207</f>
        <v>0</v>
      </c>
      <c r="G202" s="36" t="s">
        <v>13</v>
      </c>
      <c r="H202" s="35">
        <f>H204+H205+H206+H207</f>
        <v>0</v>
      </c>
      <c r="I202" s="43" t="s">
        <v>15</v>
      </c>
      <c r="J202" s="41" t="s">
        <v>16</v>
      </c>
      <c r="K202" s="29"/>
      <c r="L202" s="20"/>
      <c r="M202" s="20"/>
    </row>
    <row r="203" spans="1:13" ht="16.5" customHeight="1" x14ac:dyDescent="0.25">
      <c r="A203" s="41"/>
      <c r="B203" s="42"/>
      <c r="C203" s="12" t="s">
        <v>18</v>
      </c>
      <c r="D203" s="15"/>
      <c r="E203" s="12" t="s">
        <v>18</v>
      </c>
      <c r="F203" s="15"/>
      <c r="G203" s="12" t="s">
        <v>18</v>
      </c>
      <c r="H203" s="15"/>
      <c r="I203" s="43"/>
      <c r="J203" s="41"/>
      <c r="K203" s="29"/>
      <c r="L203" s="20"/>
      <c r="M203" s="20"/>
    </row>
    <row r="204" spans="1:13" ht="24.75" customHeight="1" x14ac:dyDescent="0.2">
      <c r="A204" s="41"/>
      <c r="B204" s="42"/>
      <c r="C204" s="12" t="s">
        <v>19</v>
      </c>
      <c r="D204" s="11">
        <v>0</v>
      </c>
      <c r="E204" s="12" t="s">
        <v>19</v>
      </c>
      <c r="F204" s="11">
        <v>0</v>
      </c>
      <c r="G204" s="12" t="s">
        <v>19</v>
      </c>
      <c r="H204" s="11">
        <v>0</v>
      </c>
      <c r="I204" s="43"/>
      <c r="J204" s="41"/>
      <c r="K204" s="29"/>
      <c r="L204" s="20"/>
      <c r="M204" s="20"/>
    </row>
    <row r="205" spans="1:13" ht="23.25" customHeight="1" x14ac:dyDescent="0.2">
      <c r="A205" s="41"/>
      <c r="B205" s="42"/>
      <c r="C205" s="12" t="s">
        <v>20</v>
      </c>
      <c r="D205" s="11">
        <v>0</v>
      </c>
      <c r="E205" s="12" t="s">
        <v>20</v>
      </c>
      <c r="F205" s="11">
        <v>0</v>
      </c>
      <c r="G205" s="12" t="s">
        <v>20</v>
      </c>
      <c r="H205" s="11">
        <v>0</v>
      </c>
      <c r="I205" s="43"/>
      <c r="J205" s="41"/>
      <c r="K205" s="29"/>
      <c r="L205" s="20"/>
      <c r="M205" s="20"/>
    </row>
    <row r="206" spans="1:13" ht="21" customHeight="1" x14ac:dyDescent="0.2">
      <c r="A206" s="41"/>
      <c r="B206" s="42"/>
      <c r="C206" s="12" t="s">
        <v>21</v>
      </c>
      <c r="D206" s="11">
        <v>0</v>
      </c>
      <c r="E206" s="12" t="s">
        <v>21</v>
      </c>
      <c r="F206" s="11">
        <v>0</v>
      </c>
      <c r="G206" s="12" t="s">
        <v>21</v>
      </c>
      <c r="H206" s="11">
        <v>0</v>
      </c>
      <c r="I206" s="43"/>
      <c r="J206" s="41"/>
      <c r="K206" s="29"/>
      <c r="L206" s="20"/>
      <c r="M206" s="20"/>
    </row>
    <row r="207" spans="1:13" ht="21.75" customHeight="1" x14ac:dyDescent="0.2">
      <c r="A207" s="41"/>
      <c r="B207" s="42"/>
      <c r="C207" s="12" t="s">
        <v>22</v>
      </c>
      <c r="D207" s="11">
        <v>0</v>
      </c>
      <c r="E207" s="12" t="s">
        <v>22</v>
      </c>
      <c r="F207" s="11">
        <v>0</v>
      </c>
      <c r="G207" s="12" t="s">
        <v>22</v>
      </c>
      <c r="H207" s="11">
        <v>0</v>
      </c>
      <c r="I207" s="43"/>
      <c r="J207" s="41"/>
      <c r="K207" s="29"/>
      <c r="L207" s="20"/>
      <c r="M207" s="20"/>
    </row>
    <row r="208" spans="1:13" ht="36" customHeight="1" x14ac:dyDescent="0.2">
      <c r="A208" s="41">
        <v>29</v>
      </c>
      <c r="B208" s="42" t="s">
        <v>72</v>
      </c>
      <c r="C208" s="36" t="s">
        <v>13</v>
      </c>
      <c r="D208" s="35">
        <f>D210+D211+D212+D213</f>
        <v>25591</v>
      </c>
      <c r="E208" s="36" t="s">
        <v>13</v>
      </c>
      <c r="F208" s="35">
        <f>F210+F211+F212+F213</f>
        <v>0</v>
      </c>
      <c r="G208" s="36" t="s">
        <v>13</v>
      </c>
      <c r="H208" s="35">
        <f>H210+H211+H212+H213</f>
        <v>0</v>
      </c>
      <c r="I208" s="43" t="s">
        <v>15</v>
      </c>
      <c r="J208" s="41" t="s">
        <v>16</v>
      </c>
      <c r="K208" s="29"/>
      <c r="L208" s="20"/>
      <c r="M208" s="20"/>
    </row>
    <row r="209" spans="1:13" ht="26.25" x14ac:dyDescent="0.25">
      <c r="A209" s="41"/>
      <c r="B209" s="42"/>
      <c r="C209" s="12" t="s">
        <v>18</v>
      </c>
      <c r="D209" s="15"/>
      <c r="E209" s="12" t="s">
        <v>18</v>
      </c>
      <c r="F209" s="15"/>
      <c r="G209" s="12" t="s">
        <v>18</v>
      </c>
      <c r="H209" s="15"/>
      <c r="I209" s="43"/>
      <c r="J209" s="41"/>
      <c r="K209" s="29"/>
      <c r="L209" s="20"/>
      <c r="M209" s="20"/>
    </row>
    <row r="210" spans="1:13" ht="25.5" customHeight="1" x14ac:dyDescent="0.2">
      <c r="A210" s="41"/>
      <c r="B210" s="42"/>
      <c r="C210" s="12" t="s">
        <v>19</v>
      </c>
      <c r="D210" s="11">
        <v>0</v>
      </c>
      <c r="E210" s="12" t="s">
        <v>19</v>
      </c>
      <c r="F210" s="11">
        <v>0</v>
      </c>
      <c r="G210" s="12" t="s">
        <v>19</v>
      </c>
      <c r="H210" s="11">
        <v>0</v>
      </c>
      <c r="I210" s="43"/>
      <c r="J210" s="41"/>
      <c r="K210" s="29"/>
      <c r="L210" s="20"/>
      <c r="M210" s="20"/>
    </row>
    <row r="211" spans="1:13" ht="22.5" customHeight="1" x14ac:dyDescent="0.2">
      <c r="A211" s="41"/>
      <c r="B211" s="42"/>
      <c r="C211" s="12" t="s">
        <v>20</v>
      </c>
      <c r="D211" s="11">
        <v>0</v>
      </c>
      <c r="E211" s="12" t="s">
        <v>20</v>
      </c>
      <c r="F211" s="11">
        <v>0</v>
      </c>
      <c r="G211" s="12" t="s">
        <v>20</v>
      </c>
      <c r="H211" s="11">
        <v>0</v>
      </c>
      <c r="I211" s="43"/>
      <c r="J211" s="41"/>
      <c r="K211" s="29"/>
      <c r="L211" s="20"/>
      <c r="M211" s="20"/>
    </row>
    <row r="212" spans="1:13" ht="23.25" customHeight="1" x14ac:dyDescent="0.2">
      <c r="A212" s="41"/>
      <c r="B212" s="42"/>
      <c r="C212" s="12" t="s">
        <v>21</v>
      </c>
      <c r="D212" s="11">
        <v>25591</v>
      </c>
      <c r="E212" s="12" t="s">
        <v>13</v>
      </c>
      <c r="F212" s="11">
        <v>0</v>
      </c>
      <c r="G212" s="12" t="s">
        <v>13</v>
      </c>
      <c r="H212" s="11">
        <v>0</v>
      </c>
      <c r="I212" s="43"/>
      <c r="J212" s="41"/>
      <c r="K212" s="29"/>
      <c r="L212" s="20"/>
      <c r="M212" s="20"/>
    </row>
    <row r="213" spans="1:13" ht="24" customHeight="1" x14ac:dyDescent="0.2">
      <c r="A213" s="41"/>
      <c r="B213" s="42"/>
      <c r="C213" s="12" t="s">
        <v>22</v>
      </c>
      <c r="D213" s="11">
        <v>0</v>
      </c>
      <c r="E213" s="12" t="s">
        <v>22</v>
      </c>
      <c r="F213" s="11">
        <v>0</v>
      </c>
      <c r="G213" s="12" t="s">
        <v>22</v>
      </c>
      <c r="H213" s="11">
        <v>0</v>
      </c>
      <c r="I213" s="43"/>
      <c r="J213" s="41"/>
      <c r="K213" s="29"/>
      <c r="L213" s="20"/>
      <c r="M213" s="20"/>
    </row>
    <row r="214" spans="1:13" ht="36.75" customHeight="1" x14ac:dyDescent="0.2">
      <c r="A214" s="41">
        <v>30</v>
      </c>
      <c r="B214" s="42" t="s">
        <v>63</v>
      </c>
      <c r="C214" s="36" t="s">
        <v>13</v>
      </c>
      <c r="D214" s="35">
        <f>D216+D217+D218+D219</f>
        <v>52652.89</v>
      </c>
      <c r="E214" s="36" t="s">
        <v>13</v>
      </c>
      <c r="F214" s="35">
        <f>F216+F217+F218+F219</f>
        <v>52800</v>
      </c>
      <c r="G214" s="36" t="s">
        <v>13</v>
      </c>
      <c r="H214" s="35">
        <f>H216+H217+H218+H219</f>
        <v>52800</v>
      </c>
      <c r="I214" s="43" t="s">
        <v>15</v>
      </c>
      <c r="J214" s="44" t="s">
        <v>61</v>
      </c>
      <c r="K214" s="29"/>
      <c r="L214" s="20"/>
      <c r="M214" s="20"/>
    </row>
    <row r="215" spans="1:13" ht="15" customHeight="1" x14ac:dyDescent="0.25">
      <c r="A215" s="41"/>
      <c r="B215" s="42"/>
      <c r="C215" s="12" t="s">
        <v>18</v>
      </c>
      <c r="D215" s="15"/>
      <c r="E215" s="12" t="s">
        <v>18</v>
      </c>
      <c r="F215" s="15"/>
      <c r="G215" s="12" t="s">
        <v>18</v>
      </c>
      <c r="H215" s="15"/>
      <c r="I215" s="43"/>
      <c r="J215" s="44"/>
      <c r="K215" s="29"/>
      <c r="L215" s="20"/>
      <c r="M215" s="20"/>
    </row>
    <row r="216" spans="1:13" ht="22.5" customHeight="1" x14ac:dyDescent="0.2">
      <c r="A216" s="41"/>
      <c r="B216" s="42"/>
      <c r="C216" s="12" t="s">
        <v>19</v>
      </c>
      <c r="D216" s="11">
        <v>0</v>
      </c>
      <c r="E216" s="12" t="s">
        <v>19</v>
      </c>
      <c r="F216" s="11">
        <v>0</v>
      </c>
      <c r="G216" s="12" t="s">
        <v>19</v>
      </c>
      <c r="H216" s="11">
        <v>0</v>
      </c>
      <c r="I216" s="43"/>
      <c r="J216" s="44"/>
      <c r="K216" s="29"/>
      <c r="L216" s="20"/>
      <c r="M216" s="20"/>
    </row>
    <row r="217" spans="1:13" ht="24" customHeight="1" x14ac:dyDescent="0.2">
      <c r="A217" s="41"/>
      <c r="B217" s="42"/>
      <c r="C217" s="12" t="s">
        <v>20</v>
      </c>
      <c r="D217" s="11">
        <v>0</v>
      </c>
      <c r="E217" s="12" t="s">
        <v>20</v>
      </c>
      <c r="F217" s="11">
        <v>0</v>
      </c>
      <c r="G217" s="12" t="s">
        <v>20</v>
      </c>
      <c r="H217" s="11">
        <v>0</v>
      </c>
      <c r="I217" s="43"/>
      <c r="J217" s="44"/>
      <c r="K217" s="29"/>
      <c r="L217" s="20"/>
      <c r="M217" s="20"/>
    </row>
    <row r="218" spans="1:13" ht="23.25" customHeight="1" x14ac:dyDescent="0.2">
      <c r="A218" s="41"/>
      <c r="B218" s="42"/>
      <c r="C218" s="12" t="s">
        <v>21</v>
      </c>
      <c r="D218" s="11">
        <v>52652.89</v>
      </c>
      <c r="E218" s="12" t="s">
        <v>13</v>
      </c>
      <c r="F218" s="11">
        <v>52800</v>
      </c>
      <c r="G218" s="12" t="s">
        <v>13</v>
      </c>
      <c r="H218" s="11">
        <v>52800</v>
      </c>
      <c r="I218" s="43"/>
      <c r="J218" s="44"/>
      <c r="K218" s="29"/>
      <c r="L218" s="20"/>
      <c r="M218" s="20"/>
    </row>
    <row r="219" spans="1:13" ht="20.25" customHeight="1" x14ac:dyDescent="0.2">
      <c r="A219" s="41"/>
      <c r="B219" s="42"/>
      <c r="C219" s="12" t="s">
        <v>22</v>
      </c>
      <c r="D219" s="11">
        <v>0</v>
      </c>
      <c r="E219" s="12" t="s">
        <v>22</v>
      </c>
      <c r="F219" s="11">
        <v>0</v>
      </c>
      <c r="G219" s="12" t="s">
        <v>22</v>
      </c>
      <c r="H219" s="11">
        <v>0</v>
      </c>
      <c r="I219" s="43"/>
      <c r="J219" s="44"/>
      <c r="K219" s="30"/>
      <c r="L219" s="20"/>
      <c r="M219" s="20"/>
    </row>
    <row r="220" spans="1:13" x14ac:dyDescent="0.25">
      <c r="A220" s="17"/>
      <c r="B220" s="18"/>
      <c r="C220" s="19"/>
      <c r="D220" s="19"/>
      <c r="E220" s="19"/>
      <c r="F220" s="19"/>
      <c r="G220" s="19"/>
      <c r="H220" s="19"/>
      <c r="I220"/>
      <c r="J220"/>
      <c r="K220"/>
    </row>
    <row r="221" spans="1:13" x14ac:dyDescent="0.25">
      <c r="A221" s="17"/>
      <c r="B221" s="18"/>
      <c r="C221" s="19"/>
      <c r="D221" s="19"/>
      <c r="E221" s="19"/>
      <c r="F221" s="19"/>
      <c r="G221" s="19"/>
      <c r="H221" s="19"/>
      <c r="I221"/>
      <c r="J221"/>
      <c r="K221"/>
    </row>
    <row r="222" spans="1:13" x14ac:dyDescent="0.25">
      <c r="A222" s="17"/>
      <c r="B222" s="18"/>
      <c r="C222" s="19"/>
      <c r="D222" s="19"/>
      <c r="E222" s="19"/>
      <c r="F222" s="19"/>
      <c r="G222" s="19"/>
      <c r="H222" s="19"/>
      <c r="I222"/>
      <c r="J222"/>
      <c r="K222"/>
    </row>
    <row r="223" spans="1:13" x14ac:dyDescent="0.25">
      <c r="A223" s="17"/>
      <c r="B223" s="18"/>
      <c r="C223" s="19"/>
      <c r="D223" s="19"/>
      <c r="E223" s="19"/>
      <c r="F223" s="19"/>
      <c r="G223" s="19"/>
      <c r="H223" s="19"/>
      <c r="I223"/>
      <c r="J223"/>
      <c r="K223"/>
    </row>
    <row r="224" spans="1:13" x14ac:dyDescent="0.25">
      <c r="A224" s="17"/>
      <c r="B224" s="18"/>
      <c r="C224" s="19"/>
      <c r="D224" s="19"/>
      <c r="E224" s="19"/>
      <c r="F224" s="19"/>
      <c r="G224" s="19"/>
      <c r="H224" s="19"/>
      <c r="I224"/>
      <c r="J224"/>
      <c r="K224"/>
    </row>
    <row r="225" spans="1:11" x14ac:dyDescent="0.25">
      <c r="A225" s="17"/>
      <c r="B225" s="18"/>
      <c r="C225" s="19"/>
      <c r="D225" s="19"/>
      <c r="E225" s="19"/>
      <c r="F225" s="19"/>
      <c r="G225" s="19"/>
      <c r="H225" s="19"/>
      <c r="I225"/>
      <c r="J225"/>
      <c r="K225"/>
    </row>
    <row r="226" spans="1:11" x14ac:dyDescent="0.25">
      <c r="A226" s="17"/>
      <c r="B226" s="18"/>
      <c r="C226" s="19"/>
      <c r="D226" s="19"/>
      <c r="E226" s="19"/>
      <c r="F226" s="19"/>
      <c r="G226" s="19"/>
      <c r="H226" s="19"/>
      <c r="I226"/>
      <c r="J226"/>
      <c r="K226"/>
    </row>
    <row r="227" spans="1:11" x14ac:dyDescent="0.25">
      <c r="A227" s="17"/>
      <c r="B227" s="18"/>
      <c r="C227" s="19"/>
      <c r="D227" s="19"/>
      <c r="E227" s="19"/>
      <c r="F227" s="19"/>
      <c r="G227" s="19"/>
      <c r="H227" s="19"/>
      <c r="I227"/>
      <c r="J227"/>
      <c r="K227"/>
    </row>
    <row r="228" spans="1:11" x14ac:dyDescent="0.25">
      <c r="A228" s="17"/>
      <c r="B228" s="18"/>
      <c r="C228" s="19"/>
      <c r="D228" s="19"/>
      <c r="E228" s="19"/>
      <c r="F228" s="19"/>
      <c r="G228" s="19"/>
      <c r="H228" s="19"/>
      <c r="I228"/>
      <c r="J228"/>
      <c r="K228"/>
    </row>
    <row r="229" spans="1:11" x14ac:dyDescent="0.25">
      <c r="A229" s="17"/>
      <c r="B229" s="18"/>
      <c r="C229" s="19"/>
      <c r="D229" s="19"/>
      <c r="E229" s="19"/>
      <c r="F229" s="19"/>
      <c r="G229" s="19"/>
      <c r="H229" s="19"/>
      <c r="I229"/>
      <c r="J229"/>
      <c r="K229"/>
    </row>
    <row r="230" spans="1:11" x14ac:dyDescent="0.25">
      <c r="A230" s="17"/>
      <c r="B230" s="18"/>
      <c r="C230" s="19"/>
      <c r="D230" s="19"/>
      <c r="E230" s="19"/>
      <c r="F230" s="19"/>
      <c r="G230" s="19"/>
      <c r="H230" s="19"/>
      <c r="I230"/>
      <c r="J230"/>
      <c r="K230"/>
    </row>
    <row r="231" spans="1:11" x14ac:dyDescent="0.25">
      <c r="A231" s="17"/>
      <c r="B231" s="18"/>
      <c r="C231" s="19"/>
      <c r="D231" s="19"/>
      <c r="E231" s="19"/>
      <c r="F231" s="19"/>
      <c r="G231" s="19"/>
      <c r="H231" s="19"/>
      <c r="I231"/>
      <c r="J231"/>
      <c r="K231"/>
    </row>
    <row r="232" spans="1:11" x14ac:dyDescent="0.25">
      <c r="A232" s="17"/>
      <c r="B232" s="18"/>
      <c r="C232" s="19"/>
      <c r="D232" s="19"/>
      <c r="E232" s="19"/>
      <c r="F232" s="19"/>
      <c r="G232" s="19"/>
      <c r="H232" s="19"/>
      <c r="I232"/>
      <c r="J232"/>
      <c r="K232"/>
    </row>
    <row r="233" spans="1:11" x14ac:dyDescent="0.25">
      <c r="A233" s="17"/>
      <c r="B233" s="18"/>
      <c r="C233" s="19"/>
      <c r="D233" s="19"/>
      <c r="E233" s="19"/>
      <c r="F233" s="19"/>
      <c r="G233" s="19"/>
      <c r="H233" s="19"/>
      <c r="I233"/>
      <c r="J233"/>
      <c r="K233"/>
    </row>
    <row r="234" spans="1:11" x14ac:dyDescent="0.25">
      <c r="A234" s="17"/>
      <c r="B234" s="18"/>
      <c r="C234" s="19"/>
      <c r="D234" s="19"/>
      <c r="E234" s="19"/>
      <c r="F234" s="19"/>
      <c r="G234" s="19"/>
      <c r="H234" s="19"/>
      <c r="I234"/>
      <c r="J234"/>
      <c r="K234"/>
    </row>
    <row r="235" spans="1:11" x14ac:dyDescent="0.25">
      <c r="A235" s="17"/>
      <c r="B235" s="18"/>
      <c r="C235" s="19"/>
      <c r="D235" s="19"/>
      <c r="E235" s="19"/>
      <c r="F235" s="19"/>
      <c r="G235" s="19"/>
      <c r="H235" s="19"/>
      <c r="I235"/>
      <c r="J235"/>
      <c r="K235"/>
    </row>
    <row r="236" spans="1:11" x14ac:dyDescent="0.25">
      <c r="A236" s="17"/>
      <c r="B236" s="18"/>
      <c r="C236" s="19"/>
      <c r="D236" s="19"/>
      <c r="E236" s="19"/>
      <c r="F236" s="19"/>
      <c r="G236" s="19"/>
      <c r="H236" s="19"/>
      <c r="I236"/>
      <c r="J236"/>
      <c r="K236"/>
    </row>
    <row r="237" spans="1:11" x14ac:dyDescent="0.25">
      <c r="A237" s="17"/>
      <c r="B237" s="18"/>
      <c r="C237" s="19"/>
      <c r="D237" s="19"/>
      <c r="E237" s="19"/>
      <c r="F237" s="19"/>
      <c r="G237" s="19"/>
      <c r="H237" s="19"/>
      <c r="I237"/>
      <c r="J237"/>
      <c r="K237"/>
    </row>
    <row r="238" spans="1:11" x14ac:dyDescent="0.25">
      <c r="A238" s="17"/>
      <c r="B238" s="18"/>
      <c r="C238" s="19"/>
      <c r="D238" s="19"/>
      <c r="E238" s="19"/>
      <c r="F238" s="19"/>
      <c r="G238" s="19"/>
      <c r="H238" s="19"/>
      <c r="I238"/>
      <c r="J238"/>
      <c r="K238"/>
    </row>
    <row r="239" spans="1:11" x14ac:dyDescent="0.25">
      <c r="A239" s="17"/>
      <c r="B239" s="18"/>
      <c r="C239" s="19"/>
      <c r="D239" s="19"/>
      <c r="E239" s="19"/>
      <c r="F239" s="19"/>
      <c r="G239" s="19"/>
      <c r="H239" s="19"/>
      <c r="I239"/>
      <c r="J239"/>
      <c r="K239"/>
    </row>
    <row r="240" spans="1:11" x14ac:dyDescent="0.25">
      <c r="A240" s="17"/>
      <c r="B240" s="18"/>
      <c r="C240" s="19"/>
      <c r="D240" s="19"/>
      <c r="E240" s="19"/>
      <c r="F240" s="19"/>
      <c r="G240" s="19"/>
      <c r="H240" s="19"/>
      <c r="I240"/>
      <c r="J240"/>
      <c r="K240"/>
    </row>
    <row r="241" spans="1:11" x14ac:dyDescent="0.25">
      <c r="A241" s="17"/>
      <c r="B241" s="18"/>
      <c r="C241" s="19"/>
      <c r="D241" s="19"/>
      <c r="E241" s="19"/>
      <c r="F241" s="19"/>
      <c r="G241" s="19"/>
      <c r="H241" s="19"/>
      <c r="I241"/>
      <c r="J241"/>
      <c r="K241"/>
    </row>
    <row r="242" spans="1:11" x14ac:dyDescent="0.25">
      <c r="A242" s="17"/>
      <c r="B242" s="18"/>
      <c r="C242" s="19"/>
      <c r="D242" s="19"/>
      <c r="E242" s="19"/>
      <c r="F242" s="19"/>
      <c r="G242" s="19"/>
      <c r="H242" s="19"/>
      <c r="I242"/>
      <c r="J242"/>
      <c r="K242"/>
    </row>
    <row r="243" spans="1:11" x14ac:dyDescent="0.25">
      <c r="A243" s="17"/>
      <c r="B243" s="18"/>
      <c r="C243" s="19"/>
      <c r="D243" s="19"/>
      <c r="E243" s="19"/>
      <c r="F243" s="19"/>
      <c r="G243" s="19"/>
      <c r="H243" s="19"/>
      <c r="I243"/>
      <c r="J243"/>
      <c r="K243"/>
    </row>
    <row r="244" spans="1:11" x14ac:dyDescent="0.25">
      <c r="A244" s="17"/>
      <c r="B244" s="18"/>
      <c r="C244" s="19"/>
      <c r="D244" s="19"/>
      <c r="E244" s="19"/>
      <c r="F244" s="19"/>
      <c r="G244" s="19"/>
      <c r="H244" s="19"/>
      <c r="I244"/>
      <c r="J244"/>
      <c r="K244"/>
    </row>
    <row r="245" spans="1:11" x14ac:dyDescent="0.25">
      <c r="A245" s="17"/>
      <c r="B245" s="18"/>
      <c r="C245" s="19"/>
      <c r="D245" s="19"/>
      <c r="E245" s="19"/>
      <c r="F245" s="19"/>
      <c r="G245" s="19"/>
      <c r="H245" s="19"/>
      <c r="I245"/>
      <c r="J245"/>
      <c r="K245"/>
    </row>
    <row r="246" spans="1:11" x14ac:dyDescent="0.25">
      <c r="A246" s="17"/>
      <c r="B246" s="18"/>
      <c r="C246" s="19"/>
      <c r="D246" s="19"/>
      <c r="E246" s="19"/>
      <c r="F246" s="19"/>
      <c r="G246" s="19"/>
      <c r="H246" s="19"/>
      <c r="I246"/>
      <c r="J246"/>
      <c r="K246"/>
    </row>
    <row r="247" spans="1:11" x14ac:dyDescent="0.25">
      <c r="A247" s="17"/>
      <c r="B247" s="18"/>
      <c r="C247" s="19"/>
      <c r="D247" s="19"/>
      <c r="E247" s="19"/>
      <c r="F247" s="19"/>
      <c r="G247" s="19"/>
      <c r="H247" s="19"/>
      <c r="I247"/>
      <c r="J247"/>
      <c r="K247"/>
    </row>
    <row r="248" spans="1:11" x14ac:dyDescent="0.25">
      <c r="A248" s="17"/>
      <c r="B248" s="18"/>
      <c r="C248" s="19"/>
      <c r="D248" s="19"/>
      <c r="E248" s="19"/>
      <c r="F248" s="19"/>
      <c r="G248" s="19"/>
      <c r="H248" s="19"/>
      <c r="I248"/>
      <c r="J248"/>
      <c r="K248"/>
    </row>
    <row r="249" spans="1:11" x14ac:dyDescent="0.25">
      <c r="A249" s="17"/>
      <c r="B249" s="18"/>
      <c r="C249" s="19"/>
      <c r="D249" s="19"/>
      <c r="E249" s="19"/>
      <c r="F249" s="19"/>
      <c r="G249" s="19"/>
      <c r="H249" s="19"/>
      <c r="I249"/>
      <c r="J249"/>
      <c r="K249"/>
    </row>
    <row r="250" spans="1:11" x14ac:dyDescent="0.25">
      <c r="A250" s="17"/>
      <c r="B250" s="18"/>
      <c r="C250" s="19"/>
      <c r="D250" s="19"/>
      <c r="E250" s="19"/>
      <c r="F250" s="19"/>
      <c r="G250" s="19"/>
      <c r="H250" s="19"/>
      <c r="I250"/>
      <c r="J250"/>
      <c r="K250"/>
    </row>
    <row r="251" spans="1:11" x14ac:dyDescent="0.25">
      <c r="A251" s="17"/>
      <c r="B251" s="18"/>
      <c r="C251" s="19"/>
      <c r="D251" s="19"/>
      <c r="E251" s="19"/>
      <c r="F251" s="19"/>
      <c r="G251" s="19"/>
      <c r="H251" s="19"/>
      <c r="I251"/>
      <c r="J251"/>
      <c r="K251"/>
    </row>
    <row r="252" spans="1:11" x14ac:dyDescent="0.25">
      <c r="A252" s="17"/>
      <c r="B252" s="18"/>
      <c r="C252" s="19"/>
      <c r="D252" s="19"/>
      <c r="E252" s="19"/>
      <c r="F252" s="19"/>
      <c r="G252" s="19"/>
      <c r="H252" s="19"/>
      <c r="I252"/>
      <c r="J252"/>
      <c r="K252"/>
    </row>
    <row r="253" spans="1:11" x14ac:dyDescent="0.25">
      <c r="A253" s="17"/>
      <c r="B253" s="18"/>
      <c r="C253" s="19"/>
      <c r="D253" s="19"/>
      <c r="E253" s="19"/>
      <c r="F253" s="19"/>
      <c r="G253" s="19"/>
      <c r="H253" s="19"/>
      <c r="I253"/>
      <c r="J253"/>
      <c r="K253"/>
    </row>
    <row r="254" spans="1:11" x14ac:dyDescent="0.25">
      <c r="A254" s="17"/>
      <c r="B254" s="18"/>
      <c r="C254" s="19"/>
      <c r="D254" s="19"/>
      <c r="E254" s="19"/>
      <c r="F254" s="19"/>
      <c r="G254" s="19"/>
      <c r="H254" s="19"/>
      <c r="I254"/>
      <c r="J254"/>
      <c r="K254"/>
    </row>
    <row r="255" spans="1:11" x14ac:dyDescent="0.25">
      <c r="A255" s="17"/>
      <c r="B255" s="18"/>
      <c r="C255" s="19"/>
      <c r="D255" s="19"/>
      <c r="E255" s="19"/>
      <c r="F255" s="19"/>
      <c r="G255" s="19"/>
      <c r="H255" s="19"/>
      <c r="I255"/>
      <c r="J255"/>
      <c r="K255"/>
    </row>
    <row r="256" spans="1:11" x14ac:dyDescent="0.25">
      <c r="A256" s="17"/>
      <c r="B256" s="18"/>
      <c r="C256" s="19"/>
      <c r="D256" s="19"/>
      <c r="E256" s="19"/>
      <c r="F256" s="19"/>
      <c r="G256" s="19"/>
      <c r="H256" s="19"/>
      <c r="I256"/>
      <c r="J256"/>
      <c r="K256"/>
    </row>
    <row r="257" spans="1:11" x14ac:dyDescent="0.25">
      <c r="A257" s="17"/>
      <c r="B257" s="18"/>
      <c r="C257" s="19"/>
      <c r="D257" s="19"/>
      <c r="E257" s="19"/>
      <c r="F257" s="19"/>
      <c r="G257" s="19"/>
      <c r="H257" s="19"/>
      <c r="I257"/>
      <c r="J257"/>
      <c r="K257"/>
    </row>
    <row r="258" spans="1:11" x14ac:dyDescent="0.25">
      <c r="A258" s="17"/>
      <c r="B258" s="18"/>
      <c r="C258" s="19"/>
      <c r="D258" s="19"/>
      <c r="E258" s="19"/>
      <c r="F258" s="19"/>
      <c r="G258" s="19"/>
      <c r="H258" s="19"/>
      <c r="I258"/>
      <c r="J258"/>
      <c r="K258"/>
    </row>
    <row r="259" spans="1:11" x14ac:dyDescent="0.25">
      <c r="A259" s="17"/>
      <c r="B259" s="18"/>
      <c r="C259" s="19"/>
      <c r="D259" s="19"/>
      <c r="E259" s="19"/>
      <c r="F259" s="19"/>
      <c r="G259" s="19"/>
      <c r="H259" s="19"/>
      <c r="I259"/>
      <c r="J259"/>
      <c r="K259"/>
    </row>
    <row r="260" spans="1:11" x14ac:dyDescent="0.25">
      <c r="A260" s="17"/>
      <c r="B260" s="18"/>
      <c r="C260" s="19"/>
      <c r="D260" s="19"/>
      <c r="E260" s="19"/>
      <c r="F260" s="19"/>
      <c r="G260" s="19"/>
      <c r="H260" s="19"/>
      <c r="I260"/>
      <c r="J260"/>
      <c r="K260"/>
    </row>
    <row r="261" spans="1:11" x14ac:dyDescent="0.25">
      <c r="A261" s="17"/>
      <c r="B261" s="18"/>
      <c r="C261" s="19"/>
      <c r="D261" s="19"/>
      <c r="E261" s="19"/>
      <c r="F261" s="19"/>
      <c r="G261" s="19"/>
      <c r="H261" s="19"/>
      <c r="I261"/>
      <c r="J261"/>
      <c r="K261"/>
    </row>
    <row r="262" spans="1:11" x14ac:dyDescent="0.25">
      <c r="A262" s="17"/>
      <c r="B262" s="18"/>
      <c r="C262" s="19"/>
      <c r="D262" s="19"/>
      <c r="E262" s="19"/>
      <c r="F262" s="19"/>
      <c r="G262" s="19"/>
      <c r="H262" s="19"/>
      <c r="I262"/>
      <c r="J262"/>
      <c r="K262"/>
    </row>
    <row r="263" spans="1:11" x14ac:dyDescent="0.25">
      <c r="A263" s="17"/>
      <c r="B263" s="18"/>
      <c r="C263" s="19"/>
      <c r="D263" s="19"/>
      <c r="E263" s="19"/>
      <c r="F263" s="19"/>
      <c r="G263" s="19"/>
      <c r="H263" s="19"/>
      <c r="I263"/>
      <c r="J263"/>
      <c r="K263"/>
    </row>
    <row r="264" spans="1:11" x14ac:dyDescent="0.25">
      <c r="A264" s="17"/>
      <c r="B264" s="18"/>
      <c r="C264" s="19"/>
      <c r="D264" s="19"/>
      <c r="E264" s="19"/>
      <c r="F264" s="19"/>
      <c r="G264" s="19"/>
      <c r="H264" s="19"/>
      <c r="I264"/>
      <c r="J264"/>
      <c r="K264"/>
    </row>
    <row r="265" spans="1:11" x14ac:dyDescent="0.25">
      <c r="A265" s="17"/>
      <c r="B265" s="18"/>
      <c r="C265" s="19"/>
      <c r="D265" s="19"/>
      <c r="E265" s="19"/>
      <c r="F265" s="19"/>
      <c r="G265" s="19"/>
      <c r="H265" s="19"/>
      <c r="I265"/>
      <c r="J265"/>
      <c r="K265"/>
    </row>
    <row r="266" spans="1:11" x14ac:dyDescent="0.25">
      <c r="A266" s="17"/>
      <c r="B266" s="18"/>
      <c r="C266" s="19"/>
      <c r="D266" s="19"/>
      <c r="E266" s="19"/>
      <c r="F266" s="19"/>
      <c r="G266" s="19"/>
      <c r="H266" s="19"/>
      <c r="I266"/>
      <c r="J266"/>
      <c r="K266"/>
    </row>
    <row r="267" spans="1:11" x14ac:dyDescent="0.25">
      <c r="A267" s="17"/>
      <c r="B267" s="18"/>
      <c r="C267" s="19"/>
      <c r="D267" s="19"/>
      <c r="E267" s="19"/>
      <c r="F267" s="19"/>
      <c r="G267" s="19"/>
      <c r="H267" s="19"/>
      <c r="I267"/>
      <c r="J267"/>
      <c r="K267"/>
    </row>
    <row r="268" spans="1:11" x14ac:dyDescent="0.25">
      <c r="A268" s="17"/>
      <c r="B268" s="18"/>
      <c r="C268" s="19"/>
      <c r="D268" s="19"/>
      <c r="E268" s="19"/>
      <c r="F268" s="19"/>
      <c r="G268" s="19"/>
      <c r="H268" s="19"/>
      <c r="I268"/>
      <c r="J268"/>
      <c r="K268"/>
    </row>
    <row r="269" spans="1:11" x14ac:dyDescent="0.25">
      <c r="A269" s="17"/>
      <c r="B269" s="18"/>
      <c r="C269" s="19"/>
      <c r="D269" s="19"/>
      <c r="E269" s="19"/>
      <c r="F269" s="19"/>
      <c r="G269" s="19"/>
      <c r="H269" s="19"/>
      <c r="I269"/>
      <c r="J269"/>
      <c r="K269"/>
    </row>
    <row r="270" spans="1:11" x14ac:dyDescent="0.25">
      <c r="A270" s="17"/>
      <c r="B270" s="18"/>
      <c r="C270" s="19"/>
      <c r="D270" s="19"/>
      <c r="E270" s="19"/>
      <c r="F270" s="19"/>
      <c r="G270" s="19"/>
      <c r="H270" s="19"/>
      <c r="I270"/>
      <c r="J270"/>
      <c r="K270"/>
    </row>
    <row r="271" spans="1:11" x14ac:dyDescent="0.25">
      <c r="A271" s="17"/>
      <c r="B271" s="18"/>
      <c r="C271" s="19"/>
      <c r="D271" s="19"/>
      <c r="E271" s="19"/>
      <c r="F271" s="19"/>
      <c r="G271" s="19"/>
      <c r="H271" s="19"/>
      <c r="I271"/>
      <c r="J271"/>
      <c r="K271"/>
    </row>
    <row r="272" spans="1:11" x14ac:dyDescent="0.25">
      <c r="A272" s="17"/>
      <c r="B272" s="18"/>
      <c r="C272" s="19"/>
      <c r="D272" s="19"/>
      <c r="E272" s="19"/>
      <c r="F272" s="19"/>
      <c r="G272" s="19"/>
      <c r="H272" s="19"/>
      <c r="I272"/>
      <c r="J272"/>
      <c r="K272"/>
    </row>
    <row r="273" spans="1:11" x14ac:dyDescent="0.25">
      <c r="A273" s="17"/>
      <c r="B273" s="18"/>
      <c r="C273" s="19"/>
      <c r="D273" s="19"/>
      <c r="E273" s="19"/>
      <c r="F273" s="19"/>
      <c r="G273" s="19"/>
      <c r="H273" s="19"/>
      <c r="I273"/>
      <c r="J273"/>
      <c r="K273"/>
    </row>
    <row r="274" spans="1:11" x14ac:dyDescent="0.25">
      <c r="A274" s="17"/>
      <c r="B274" s="18"/>
      <c r="C274" s="19"/>
      <c r="D274" s="19"/>
      <c r="E274" s="19"/>
      <c r="F274" s="19"/>
      <c r="G274" s="19"/>
      <c r="H274" s="19"/>
      <c r="I274"/>
      <c r="J274"/>
      <c r="K274"/>
    </row>
    <row r="275" spans="1:11" x14ac:dyDescent="0.25">
      <c r="A275" s="17"/>
      <c r="B275" s="18"/>
      <c r="C275" s="19"/>
      <c r="D275" s="19"/>
      <c r="E275" s="19"/>
      <c r="F275" s="19"/>
      <c r="G275" s="19"/>
      <c r="H275" s="19"/>
      <c r="I275"/>
      <c r="J275"/>
      <c r="K275"/>
    </row>
    <row r="276" spans="1:11" x14ac:dyDescent="0.25">
      <c r="A276" s="17"/>
      <c r="B276" s="18"/>
      <c r="C276" s="19"/>
      <c r="D276" s="19"/>
      <c r="E276" s="19"/>
      <c r="F276" s="19"/>
      <c r="G276" s="19"/>
      <c r="H276" s="19"/>
      <c r="I276"/>
      <c r="J276"/>
      <c r="K276"/>
    </row>
    <row r="277" spans="1:11" x14ac:dyDescent="0.25">
      <c r="A277" s="17"/>
      <c r="B277" s="18"/>
      <c r="C277" s="19"/>
      <c r="D277" s="19"/>
      <c r="E277" s="19"/>
      <c r="F277" s="19"/>
      <c r="G277" s="19"/>
      <c r="H277" s="19"/>
      <c r="I277"/>
      <c r="J277"/>
      <c r="K277"/>
    </row>
    <row r="278" spans="1:11" x14ac:dyDescent="0.25">
      <c r="A278" s="17"/>
      <c r="B278" s="18"/>
      <c r="C278" s="19"/>
      <c r="D278" s="19"/>
      <c r="E278" s="19"/>
      <c r="F278" s="19"/>
      <c r="G278" s="19"/>
      <c r="H278" s="19"/>
      <c r="I278"/>
      <c r="J278"/>
      <c r="K278"/>
    </row>
    <row r="279" spans="1:11" x14ac:dyDescent="0.25">
      <c r="A279" s="17"/>
      <c r="B279" s="18"/>
      <c r="C279" s="19"/>
      <c r="D279" s="19"/>
      <c r="E279" s="19"/>
      <c r="F279" s="19"/>
      <c r="G279" s="19"/>
      <c r="H279" s="19"/>
      <c r="I279"/>
      <c r="J279"/>
      <c r="K279"/>
    </row>
    <row r="280" spans="1:11" x14ac:dyDescent="0.25">
      <c r="A280" s="17"/>
      <c r="B280" s="18"/>
      <c r="C280" s="19"/>
      <c r="D280" s="19"/>
      <c r="E280" s="19"/>
      <c r="F280" s="19"/>
      <c r="G280" s="19"/>
      <c r="H280" s="19"/>
      <c r="I280"/>
      <c r="J280"/>
      <c r="K280"/>
    </row>
    <row r="281" spans="1:11" x14ac:dyDescent="0.25">
      <c r="A281" s="17"/>
      <c r="B281" s="18"/>
      <c r="C281" s="19"/>
      <c r="D281" s="19"/>
      <c r="E281" s="19"/>
      <c r="F281" s="19"/>
      <c r="G281" s="19"/>
      <c r="H281" s="19"/>
      <c r="I281"/>
      <c r="J281"/>
      <c r="K281"/>
    </row>
    <row r="282" spans="1:11" x14ac:dyDescent="0.25">
      <c r="A282" s="17"/>
      <c r="B282" s="18"/>
      <c r="C282" s="19"/>
      <c r="D282" s="19"/>
      <c r="E282" s="19"/>
      <c r="F282" s="19"/>
      <c r="G282" s="19"/>
      <c r="H282" s="19"/>
      <c r="I282"/>
      <c r="J282"/>
      <c r="K282"/>
    </row>
    <row r="283" spans="1:11" x14ac:dyDescent="0.25">
      <c r="A283" s="17"/>
      <c r="B283" s="18"/>
      <c r="C283" s="19"/>
      <c r="D283" s="19"/>
      <c r="E283" s="19"/>
      <c r="F283" s="19"/>
      <c r="G283" s="19"/>
      <c r="H283" s="19"/>
      <c r="I283"/>
      <c r="J283"/>
      <c r="K283"/>
    </row>
    <row r="284" spans="1:11" x14ac:dyDescent="0.25">
      <c r="A284" s="17"/>
      <c r="B284" s="18"/>
      <c r="C284" s="19"/>
      <c r="D284" s="19"/>
      <c r="E284" s="19"/>
      <c r="F284" s="19"/>
      <c r="G284" s="19"/>
      <c r="H284" s="19"/>
      <c r="I284"/>
      <c r="J284"/>
      <c r="K284"/>
    </row>
    <row r="285" spans="1:11" x14ac:dyDescent="0.25">
      <c r="A285" s="17"/>
      <c r="B285" s="18"/>
      <c r="C285" s="19"/>
      <c r="D285" s="19"/>
      <c r="E285" s="19"/>
      <c r="F285" s="19"/>
      <c r="G285" s="19"/>
      <c r="H285" s="19"/>
      <c r="I285"/>
      <c r="J285"/>
      <c r="K285"/>
    </row>
    <row r="286" spans="1:11" x14ac:dyDescent="0.25">
      <c r="A286" s="17"/>
      <c r="B286" s="18"/>
      <c r="C286" s="19"/>
      <c r="D286" s="19"/>
      <c r="E286" s="19"/>
      <c r="F286" s="19"/>
      <c r="G286" s="19"/>
      <c r="H286" s="19"/>
      <c r="I286"/>
      <c r="J286"/>
      <c r="K286"/>
    </row>
    <row r="287" spans="1:11" x14ac:dyDescent="0.25">
      <c r="A287" s="17"/>
      <c r="B287" s="18"/>
      <c r="C287" s="19"/>
      <c r="D287" s="19"/>
      <c r="E287" s="19"/>
      <c r="F287" s="19"/>
      <c r="G287" s="19"/>
      <c r="H287" s="19"/>
      <c r="I287"/>
      <c r="J287"/>
      <c r="K287"/>
    </row>
    <row r="288" spans="1:11" x14ac:dyDescent="0.25">
      <c r="A288" s="17"/>
      <c r="B288" s="18"/>
      <c r="C288" s="19"/>
      <c r="D288" s="19"/>
      <c r="E288" s="19"/>
      <c r="F288" s="19"/>
      <c r="G288" s="19"/>
      <c r="H288" s="19"/>
      <c r="I288"/>
      <c r="J288"/>
      <c r="K288"/>
    </row>
    <row r="289" spans="1:11" x14ac:dyDescent="0.25">
      <c r="A289" s="17"/>
      <c r="B289" s="18"/>
      <c r="C289" s="19"/>
      <c r="D289" s="19"/>
      <c r="E289" s="19"/>
      <c r="F289" s="19"/>
      <c r="G289" s="19"/>
      <c r="H289" s="19"/>
      <c r="I289"/>
      <c r="J289"/>
      <c r="K289"/>
    </row>
    <row r="290" spans="1:11" x14ac:dyDescent="0.25">
      <c r="A290" s="17"/>
      <c r="B290" s="18"/>
      <c r="C290" s="19"/>
      <c r="D290" s="19"/>
      <c r="E290" s="19"/>
      <c r="F290" s="19"/>
      <c r="G290" s="19"/>
      <c r="H290" s="19"/>
      <c r="I290"/>
      <c r="J290"/>
      <c r="K290"/>
    </row>
    <row r="291" spans="1:11" x14ac:dyDescent="0.25">
      <c r="A291" s="17"/>
      <c r="B291" s="18"/>
      <c r="C291" s="19"/>
      <c r="D291" s="19"/>
      <c r="E291" s="19"/>
      <c r="F291" s="19"/>
      <c r="G291" s="19"/>
      <c r="H291" s="19"/>
      <c r="I291"/>
      <c r="J291"/>
      <c r="K291"/>
    </row>
    <row r="292" spans="1:11" x14ac:dyDescent="0.25">
      <c r="A292" s="17"/>
      <c r="B292" s="18"/>
      <c r="C292" s="19"/>
      <c r="D292" s="19"/>
      <c r="E292" s="19"/>
      <c r="F292" s="19"/>
      <c r="G292" s="19"/>
      <c r="H292" s="19"/>
      <c r="I292"/>
      <c r="J292"/>
      <c r="K292"/>
    </row>
    <row r="293" spans="1:11" x14ac:dyDescent="0.25">
      <c r="A293" s="17"/>
      <c r="B293" s="18"/>
      <c r="C293" s="19"/>
      <c r="D293" s="19"/>
      <c r="E293" s="19"/>
      <c r="F293" s="19"/>
      <c r="G293" s="19"/>
      <c r="H293" s="19"/>
      <c r="I293"/>
      <c r="J293"/>
      <c r="K293"/>
    </row>
    <row r="294" spans="1:11" x14ac:dyDescent="0.25">
      <c r="A294" s="17"/>
      <c r="B294" s="18"/>
      <c r="C294" s="19"/>
      <c r="D294" s="19"/>
      <c r="E294" s="19"/>
      <c r="F294" s="19"/>
      <c r="G294" s="19"/>
      <c r="H294" s="19"/>
      <c r="I294"/>
      <c r="J294"/>
      <c r="K294"/>
    </row>
    <row r="295" spans="1:11" x14ac:dyDescent="0.25">
      <c r="A295" s="17"/>
      <c r="B295" s="18"/>
      <c r="C295" s="19"/>
      <c r="D295" s="19"/>
      <c r="E295" s="19"/>
      <c r="F295" s="19"/>
      <c r="G295" s="19"/>
      <c r="H295" s="19"/>
      <c r="I295"/>
      <c r="J295"/>
      <c r="K295"/>
    </row>
    <row r="296" spans="1:11" x14ac:dyDescent="0.25">
      <c r="A296" s="17"/>
      <c r="B296" s="18"/>
      <c r="C296" s="19"/>
      <c r="D296" s="19"/>
      <c r="E296" s="19"/>
      <c r="F296" s="19"/>
      <c r="G296" s="19"/>
      <c r="H296" s="19"/>
      <c r="I296"/>
      <c r="J296"/>
      <c r="K296"/>
    </row>
    <row r="297" spans="1:11" x14ac:dyDescent="0.25">
      <c r="A297" s="17"/>
      <c r="B297" s="18"/>
      <c r="C297" s="19"/>
      <c r="D297" s="19"/>
      <c r="E297" s="19"/>
      <c r="F297" s="19"/>
      <c r="G297" s="19"/>
      <c r="H297" s="19"/>
      <c r="I297"/>
      <c r="J297"/>
      <c r="K297"/>
    </row>
    <row r="298" spans="1:11" x14ac:dyDescent="0.25">
      <c r="A298" s="17"/>
      <c r="B298" s="18"/>
      <c r="C298" s="19"/>
      <c r="D298" s="19"/>
      <c r="E298" s="19"/>
      <c r="F298" s="19"/>
      <c r="G298" s="19"/>
      <c r="H298" s="19"/>
      <c r="I298"/>
      <c r="J298"/>
      <c r="K298"/>
    </row>
    <row r="299" spans="1:11" x14ac:dyDescent="0.25">
      <c r="A299" s="17"/>
      <c r="B299" s="18"/>
      <c r="C299" s="19"/>
      <c r="D299" s="19"/>
      <c r="E299" s="19"/>
      <c r="F299" s="19"/>
      <c r="G299" s="19"/>
      <c r="H299" s="19"/>
      <c r="I299"/>
      <c r="J299"/>
      <c r="K299"/>
    </row>
    <row r="300" spans="1:11" x14ac:dyDescent="0.25">
      <c r="A300" s="17"/>
      <c r="B300" s="18"/>
      <c r="C300" s="19"/>
      <c r="D300" s="19"/>
      <c r="E300" s="19"/>
      <c r="F300" s="19"/>
      <c r="G300" s="19"/>
      <c r="H300" s="19"/>
      <c r="I300"/>
      <c r="J300"/>
      <c r="K300"/>
    </row>
    <row r="301" spans="1:11" x14ac:dyDescent="0.25">
      <c r="A301" s="17"/>
      <c r="B301" s="18"/>
      <c r="C301" s="19"/>
      <c r="D301" s="19"/>
      <c r="E301" s="19"/>
      <c r="F301" s="19"/>
      <c r="G301" s="19"/>
      <c r="H301" s="19"/>
      <c r="I301"/>
      <c r="J301"/>
      <c r="K301"/>
    </row>
    <row r="302" spans="1:11" x14ac:dyDescent="0.25">
      <c r="A302" s="17"/>
      <c r="B302" s="18"/>
      <c r="C302" s="19"/>
      <c r="D302" s="19"/>
      <c r="E302" s="19"/>
      <c r="F302" s="19"/>
      <c r="G302" s="19"/>
      <c r="H302" s="19"/>
      <c r="I302"/>
      <c r="J302"/>
      <c r="K302"/>
    </row>
    <row r="303" spans="1:11" x14ac:dyDescent="0.25">
      <c r="A303" s="17"/>
      <c r="B303" s="18"/>
      <c r="C303" s="19"/>
      <c r="D303" s="19"/>
      <c r="E303" s="19"/>
      <c r="F303" s="19"/>
      <c r="G303" s="19"/>
      <c r="H303" s="19"/>
      <c r="I303"/>
      <c r="J303"/>
      <c r="K303"/>
    </row>
    <row r="304" spans="1:11" x14ac:dyDescent="0.25">
      <c r="A304" s="17"/>
      <c r="B304" s="18"/>
      <c r="C304" s="19"/>
      <c r="D304" s="19"/>
      <c r="E304" s="19"/>
      <c r="F304" s="19"/>
      <c r="G304" s="19"/>
      <c r="H304" s="19"/>
      <c r="I304"/>
      <c r="J304"/>
      <c r="K304"/>
    </row>
    <row r="305" spans="1:11" x14ac:dyDescent="0.25">
      <c r="A305" s="17"/>
      <c r="B305" s="18"/>
      <c r="C305" s="19"/>
      <c r="D305" s="19"/>
      <c r="E305" s="19"/>
      <c r="F305" s="19"/>
      <c r="G305" s="19"/>
      <c r="H305" s="19"/>
      <c r="I305"/>
      <c r="J305"/>
      <c r="K305"/>
    </row>
    <row r="306" spans="1:11" x14ac:dyDescent="0.25">
      <c r="A306" s="17"/>
      <c r="B306" s="18"/>
      <c r="C306" s="19"/>
      <c r="D306" s="19"/>
      <c r="E306" s="19"/>
      <c r="F306" s="19"/>
      <c r="G306" s="19"/>
      <c r="H306" s="19"/>
      <c r="I306"/>
      <c r="J306"/>
      <c r="K306"/>
    </row>
    <row r="307" spans="1:11" x14ac:dyDescent="0.25">
      <c r="A307" s="17"/>
      <c r="B307" s="18"/>
      <c r="C307" s="19"/>
      <c r="D307" s="19"/>
      <c r="E307" s="19"/>
      <c r="F307" s="19"/>
      <c r="G307" s="19"/>
      <c r="H307" s="19"/>
      <c r="I307"/>
      <c r="J307"/>
      <c r="K307"/>
    </row>
    <row r="308" spans="1:11" x14ac:dyDescent="0.25">
      <c r="A308" s="17"/>
      <c r="B308" s="18"/>
      <c r="C308" s="19"/>
      <c r="D308" s="19"/>
      <c r="E308" s="19"/>
      <c r="F308" s="19"/>
      <c r="G308" s="19"/>
      <c r="H308" s="19"/>
      <c r="I308"/>
      <c r="J308"/>
      <c r="K308"/>
    </row>
    <row r="309" spans="1:11" x14ac:dyDescent="0.25">
      <c r="A309" s="17"/>
      <c r="B309" s="18"/>
      <c r="C309" s="19"/>
      <c r="D309" s="19"/>
      <c r="E309" s="19"/>
      <c r="F309" s="19"/>
      <c r="G309" s="19"/>
      <c r="H309" s="19"/>
      <c r="I309"/>
      <c r="J309"/>
      <c r="K309"/>
    </row>
    <row r="310" spans="1:11" x14ac:dyDescent="0.25">
      <c r="A310" s="17"/>
      <c r="B310" s="18"/>
      <c r="C310" s="19"/>
      <c r="D310" s="19"/>
      <c r="E310" s="19"/>
      <c r="F310" s="19"/>
      <c r="G310" s="19"/>
      <c r="H310" s="19"/>
      <c r="I310"/>
      <c r="J310"/>
      <c r="K310"/>
    </row>
    <row r="311" spans="1:11" x14ac:dyDescent="0.25">
      <c r="A311" s="17"/>
      <c r="B311" s="18"/>
      <c r="C311" s="19"/>
      <c r="D311" s="19"/>
      <c r="E311" s="19"/>
      <c r="F311" s="19"/>
      <c r="G311" s="19"/>
      <c r="H311" s="19"/>
      <c r="I311"/>
      <c r="J311"/>
      <c r="K311"/>
    </row>
    <row r="312" spans="1:11" x14ac:dyDescent="0.25">
      <c r="A312" s="17"/>
      <c r="B312" s="18"/>
      <c r="C312" s="19"/>
      <c r="D312" s="19"/>
      <c r="E312" s="19"/>
      <c r="F312" s="19"/>
      <c r="G312" s="19"/>
      <c r="H312" s="19"/>
      <c r="I312"/>
      <c r="J312"/>
      <c r="K312"/>
    </row>
    <row r="313" spans="1:11" x14ac:dyDescent="0.25">
      <c r="A313" s="17"/>
      <c r="B313" s="18"/>
      <c r="C313" s="19"/>
      <c r="D313" s="19"/>
      <c r="E313" s="19"/>
      <c r="F313" s="19"/>
      <c r="G313" s="19"/>
      <c r="H313" s="19"/>
      <c r="I313"/>
      <c r="J313"/>
      <c r="K313"/>
    </row>
    <row r="314" spans="1:11" x14ac:dyDescent="0.25">
      <c r="A314" s="17"/>
      <c r="B314" s="18"/>
      <c r="C314" s="19"/>
      <c r="D314" s="19"/>
      <c r="E314" s="19"/>
      <c r="F314" s="19"/>
      <c r="G314" s="19"/>
      <c r="H314" s="19"/>
      <c r="I314"/>
      <c r="J314"/>
      <c r="K314"/>
    </row>
    <row r="315" spans="1:11" x14ac:dyDescent="0.25">
      <c r="A315" s="17"/>
      <c r="B315" s="18"/>
      <c r="C315" s="19"/>
      <c r="D315" s="19"/>
      <c r="E315" s="19"/>
      <c r="F315" s="19"/>
      <c r="G315" s="19"/>
      <c r="H315" s="19"/>
      <c r="I315"/>
      <c r="J315"/>
      <c r="K315"/>
    </row>
    <row r="316" spans="1:11" x14ac:dyDescent="0.25">
      <c r="A316" s="17"/>
      <c r="B316" s="18"/>
      <c r="C316" s="19"/>
      <c r="D316" s="19"/>
      <c r="E316" s="19"/>
      <c r="F316" s="19"/>
      <c r="G316" s="19"/>
      <c r="H316" s="19"/>
      <c r="I316"/>
      <c r="J316"/>
      <c r="K316"/>
    </row>
    <row r="317" spans="1:11" x14ac:dyDescent="0.25">
      <c r="A317" s="17"/>
      <c r="B317" s="18"/>
      <c r="C317" s="19"/>
      <c r="D317" s="19"/>
      <c r="E317" s="19"/>
      <c r="F317" s="19"/>
      <c r="G317" s="19"/>
      <c r="H317" s="19"/>
      <c r="I317"/>
      <c r="J317"/>
      <c r="K317"/>
    </row>
    <row r="318" spans="1:11" x14ac:dyDescent="0.25">
      <c r="A318" s="17"/>
      <c r="B318" s="18"/>
      <c r="C318" s="19"/>
      <c r="D318" s="19"/>
      <c r="E318" s="19"/>
      <c r="F318" s="19"/>
      <c r="G318" s="19"/>
      <c r="H318" s="19"/>
      <c r="I318"/>
      <c r="J318"/>
      <c r="K318"/>
    </row>
    <row r="319" spans="1:11" x14ac:dyDescent="0.25">
      <c r="A319" s="17"/>
      <c r="B319" s="18"/>
      <c r="C319" s="19"/>
      <c r="D319" s="19"/>
      <c r="E319" s="19"/>
      <c r="F319" s="19"/>
      <c r="G319" s="19"/>
      <c r="H319" s="19"/>
      <c r="I319"/>
      <c r="J319"/>
      <c r="K319"/>
    </row>
    <row r="320" spans="1:11" x14ac:dyDescent="0.25">
      <c r="A320" s="17"/>
      <c r="B320" s="18"/>
      <c r="C320" s="19"/>
      <c r="D320" s="19"/>
      <c r="E320" s="19"/>
      <c r="F320" s="19"/>
      <c r="G320" s="19"/>
      <c r="H320" s="19"/>
      <c r="I320"/>
      <c r="J320"/>
      <c r="K320"/>
    </row>
    <row r="321" spans="1:11" x14ac:dyDescent="0.25">
      <c r="A321" s="17"/>
      <c r="B321" s="18"/>
      <c r="C321" s="19"/>
      <c r="D321" s="19"/>
      <c r="E321" s="19"/>
      <c r="F321" s="19"/>
      <c r="G321" s="19"/>
      <c r="H321" s="19"/>
      <c r="I321"/>
      <c r="J321"/>
      <c r="K321"/>
    </row>
    <row r="322" spans="1:11" x14ac:dyDescent="0.25">
      <c r="A322" s="17"/>
      <c r="B322" s="18"/>
      <c r="C322" s="19"/>
      <c r="D322" s="19"/>
      <c r="E322" s="19"/>
      <c r="F322" s="19"/>
      <c r="G322" s="19"/>
      <c r="H322" s="19"/>
      <c r="I322"/>
      <c r="J322"/>
      <c r="K322"/>
    </row>
    <row r="323" spans="1:11" x14ac:dyDescent="0.25">
      <c r="A323" s="17"/>
      <c r="B323" s="18"/>
      <c r="C323" s="19"/>
      <c r="D323" s="19"/>
      <c r="E323" s="19"/>
      <c r="F323" s="19"/>
      <c r="G323" s="19"/>
      <c r="H323" s="19"/>
      <c r="I323"/>
      <c r="J323"/>
      <c r="K323"/>
    </row>
    <row r="324" spans="1:11" x14ac:dyDescent="0.25">
      <c r="A324" s="17"/>
      <c r="B324" s="18"/>
      <c r="C324" s="19"/>
      <c r="D324" s="19"/>
      <c r="E324" s="19"/>
      <c r="F324" s="19"/>
      <c r="G324" s="19"/>
      <c r="H324" s="19"/>
      <c r="I324"/>
      <c r="J324"/>
      <c r="K324"/>
    </row>
    <row r="325" spans="1:11" x14ac:dyDescent="0.25">
      <c r="A325" s="17"/>
      <c r="B325" s="18"/>
      <c r="C325" s="19"/>
      <c r="D325" s="19"/>
      <c r="E325" s="19"/>
      <c r="F325" s="19"/>
      <c r="G325" s="19"/>
      <c r="H325" s="19"/>
      <c r="I325"/>
      <c r="J325"/>
      <c r="K325"/>
    </row>
    <row r="326" spans="1:11" x14ac:dyDescent="0.25">
      <c r="A326" s="17"/>
      <c r="B326" s="18"/>
      <c r="C326" s="19"/>
      <c r="D326" s="19"/>
      <c r="E326" s="19"/>
      <c r="F326" s="19"/>
      <c r="G326" s="19"/>
      <c r="H326" s="19"/>
      <c r="I326"/>
      <c r="J326"/>
      <c r="K326"/>
    </row>
    <row r="327" spans="1:11" x14ac:dyDescent="0.25">
      <c r="A327" s="17"/>
      <c r="B327" s="18"/>
      <c r="C327" s="19"/>
      <c r="D327" s="19"/>
      <c r="E327" s="19"/>
      <c r="F327" s="19"/>
      <c r="G327" s="19"/>
      <c r="H327" s="19"/>
      <c r="I327"/>
      <c r="J327"/>
      <c r="K327"/>
    </row>
    <row r="328" spans="1:11" x14ac:dyDescent="0.25">
      <c r="A328" s="17"/>
      <c r="B328" s="18"/>
      <c r="C328" s="19"/>
      <c r="D328" s="19"/>
      <c r="E328" s="19"/>
      <c r="F328" s="19"/>
      <c r="G328" s="19"/>
      <c r="H328" s="19"/>
      <c r="I328"/>
      <c r="J328"/>
      <c r="K328"/>
    </row>
    <row r="329" spans="1:11" x14ac:dyDescent="0.25">
      <c r="A329" s="17"/>
      <c r="B329" s="18"/>
      <c r="C329" s="19"/>
      <c r="D329" s="19"/>
      <c r="E329" s="19"/>
      <c r="F329" s="19"/>
      <c r="G329" s="19"/>
      <c r="H329" s="19"/>
      <c r="I329"/>
      <c r="J329"/>
      <c r="K329"/>
    </row>
    <row r="330" spans="1:11" x14ac:dyDescent="0.25">
      <c r="A330" s="17"/>
      <c r="B330" s="18"/>
      <c r="C330" s="19"/>
      <c r="D330" s="19"/>
      <c r="E330" s="19"/>
      <c r="F330" s="19"/>
      <c r="G330" s="19"/>
      <c r="H330" s="19"/>
      <c r="I330"/>
      <c r="J330"/>
      <c r="K330"/>
    </row>
    <row r="331" spans="1:11" x14ac:dyDescent="0.25">
      <c r="A331" s="17"/>
      <c r="B331" s="18"/>
      <c r="C331" s="19"/>
      <c r="D331" s="19"/>
      <c r="E331" s="19"/>
      <c r="F331" s="19"/>
      <c r="G331" s="19"/>
      <c r="H331" s="19"/>
      <c r="I331"/>
      <c r="J331"/>
      <c r="K331"/>
    </row>
    <row r="332" spans="1:11" x14ac:dyDescent="0.25">
      <c r="A332" s="17"/>
      <c r="B332" s="18"/>
      <c r="C332" s="19"/>
      <c r="D332" s="19"/>
      <c r="E332" s="19"/>
      <c r="F332" s="19"/>
      <c r="G332" s="19"/>
      <c r="H332" s="19"/>
      <c r="I332"/>
      <c r="J332"/>
      <c r="K332"/>
    </row>
    <row r="333" spans="1:11" x14ac:dyDescent="0.25">
      <c r="A333" s="17"/>
      <c r="B333" s="18"/>
      <c r="C333" s="19"/>
      <c r="D333" s="19"/>
      <c r="E333" s="19"/>
      <c r="F333" s="19"/>
      <c r="G333" s="19"/>
      <c r="H333" s="19"/>
      <c r="I333"/>
      <c r="J333"/>
      <c r="K333"/>
    </row>
    <row r="334" spans="1:11" x14ac:dyDescent="0.25">
      <c r="A334" s="17"/>
      <c r="B334" s="18"/>
      <c r="C334" s="19"/>
      <c r="D334" s="19"/>
      <c r="E334" s="19"/>
      <c r="F334" s="19"/>
      <c r="G334" s="19"/>
      <c r="H334" s="19"/>
      <c r="I334"/>
      <c r="J334"/>
      <c r="K334"/>
    </row>
    <row r="335" spans="1:11" x14ac:dyDescent="0.25">
      <c r="A335" s="17"/>
      <c r="B335" s="18"/>
      <c r="C335" s="19"/>
      <c r="D335" s="19"/>
      <c r="E335" s="19"/>
      <c r="F335" s="19"/>
      <c r="G335" s="19"/>
      <c r="H335" s="19"/>
      <c r="I335"/>
      <c r="J335"/>
      <c r="K335"/>
    </row>
    <row r="336" spans="1:11" x14ac:dyDescent="0.25">
      <c r="A336" s="17"/>
      <c r="B336" s="18"/>
      <c r="C336" s="19"/>
      <c r="D336" s="19"/>
      <c r="E336" s="19"/>
      <c r="F336" s="19"/>
      <c r="G336" s="19"/>
      <c r="H336" s="19"/>
      <c r="I336"/>
      <c r="J336"/>
      <c r="K336"/>
    </row>
    <row r="337" spans="1:11" x14ac:dyDescent="0.25">
      <c r="A337" s="17"/>
      <c r="B337" s="18"/>
      <c r="C337" s="19"/>
      <c r="D337" s="19"/>
      <c r="E337" s="19"/>
      <c r="F337" s="19"/>
      <c r="G337" s="19"/>
      <c r="H337" s="19"/>
      <c r="I337"/>
      <c r="J337"/>
      <c r="K337"/>
    </row>
    <row r="338" spans="1:11" x14ac:dyDescent="0.25">
      <c r="A338" s="17"/>
      <c r="B338" s="18"/>
      <c r="C338" s="19"/>
      <c r="D338" s="19"/>
      <c r="E338" s="19"/>
      <c r="F338" s="19"/>
      <c r="G338" s="19"/>
      <c r="H338" s="19"/>
      <c r="I338"/>
      <c r="J338"/>
      <c r="K338"/>
    </row>
    <row r="339" spans="1:11" x14ac:dyDescent="0.25">
      <c r="A339" s="17"/>
      <c r="B339" s="18"/>
      <c r="C339" s="19"/>
      <c r="D339" s="19"/>
      <c r="E339" s="19"/>
      <c r="F339" s="19"/>
      <c r="G339" s="19"/>
      <c r="H339" s="19"/>
      <c r="I339"/>
      <c r="J339"/>
      <c r="K339"/>
    </row>
    <row r="340" spans="1:11" x14ac:dyDescent="0.25">
      <c r="A340" s="17"/>
      <c r="B340" s="18"/>
      <c r="C340" s="19"/>
      <c r="D340" s="19"/>
      <c r="E340" s="19"/>
      <c r="F340" s="19"/>
      <c r="G340" s="19"/>
      <c r="H340" s="19"/>
      <c r="I340"/>
      <c r="J340"/>
      <c r="K340"/>
    </row>
    <row r="341" spans="1:11" x14ac:dyDescent="0.25">
      <c r="A341" s="17"/>
      <c r="B341" s="18"/>
      <c r="C341" s="19"/>
      <c r="D341" s="19"/>
      <c r="E341" s="19"/>
      <c r="F341" s="19"/>
      <c r="G341" s="19"/>
      <c r="H341" s="19"/>
      <c r="I341"/>
      <c r="J341"/>
      <c r="K341"/>
    </row>
    <row r="342" spans="1:11" x14ac:dyDescent="0.25">
      <c r="A342" s="17"/>
      <c r="B342" s="18"/>
      <c r="C342" s="19"/>
      <c r="D342" s="19"/>
      <c r="E342" s="19"/>
      <c r="F342" s="19"/>
      <c r="G342" s="19"/>
      <c r="H342" s="19"/>
      <c r="I342"/>
      <c r="J342"/>
      <c r="K342"/>
    </row>
    <row r="343" spans="1:11" x14ac:dyDescent="0.25">
      <c r="A343" s="17"/>
      <c r="B343" s="18"/>
      <c r="C343" s="19"/>
      <c r="D343" s="19"/>
      <c r="E343" s="19"/>
      <c r="F343" s="19"/>
      <c r="G343" s="19"/>
      <c r="H343" s="19"/>
      <c r="I343"/>
      <c r="J343"/>
      <c r="K343"/>
    </row>
    <row r="344" spans="1:11" x14ac:dyDescent="0.25">
      <c r="A344" s="17"/>
      <c r="B344" s="18"/>
      <c r="C344" s="19"/>
      <c r="D344" s="19"/>
      <c r="E344" s="19"/>
      <c r="F344" s="19"/>
      <c r="G344" s="19"/>
      <c r="H344" s="19"/>
      <c r="I344"/>
      <c r="J344"/>
      <c r="K344"/>
    </row>
    <row r="345" spans="1:11" x14ac:dyDescent="0.25">
      <c r="A345" s="17"/>
      <c r="B345" s="18"/>
      <c r="C345" s="19"/>
      <c r="D345" s="19"/>
      <c r="E345" s="19"/>
      <c r="F345" s="19"/>
      <c r="G345" s="19"/>
      <c r="H345" s="19"/>
      <c r="I345"/>
      <c r="J345"/>
      <c r="K345"/>
    </row>
    <row r="346" spans="1:11" x14ac:dyDescent="0.25">
      <c r="A346" s="17"/>
      <c r="B346" s="18"/>
      <c r="C346" s="19"/>
      <c r="D346" s="19"/>
      <c r="E346" s="19"/>
      <c r="F346" s="19"/>
      <c r="G346" s="19"/>
      <c r="H346" s="19"/>
      <c r="I346"/>
      <c r="J346"/>
      <c r="K346"/>
    </row>
    <row r="347" spans="1:11" x14ac:dyDescent="0.25">
      <c r="A347" s="17"/>
      <c r="B347" s="18"/>
      <c r="C347" s="19"/>
      <c r="D347" s="19"/>
      <c r="E347" s="19"/>
      <c r="F347" s="19"/>
      <c r="G347" s="19"/>
      <c r="H347" s="19"/>
      <c r="I347"/>
      <c r="J347"/>
      <c r="K347"/>
    </row>
    <row r="348" spans="1:11" x14ac:dyDescent="0.25">
      <c r="A348" s="17"/>
      <c r="B348" s="18"/>
      <c r="C348" s="19"/>
      <c r="D348" s="19"/>
      <c r="E348" s="19"/>
      <c r="F348" s="19"/>
      <c r="G348" s="19"/>
      <c r="H348" s="19"/>
      <c r="I348"/>
      <c r="J348"/>
      <c r="K348"/>
    </row>
    <row r="349" spans="1:11" x14ac:dyDescent="0.25">
      <c r="A349" s="17"/>
      <c r="B349" s="18"/>
      <c r="C349" s="19"/>
      <c r="D349" s="19"/>
      <c r="E349" s="19"/>
      <c r="F349" s="19"/>
      <c r="G349" s="19"/>
      <c r="H349" s="19"/>
      <c r="I349"/>
      <c r="J349"/>
      <c r="K349"/>
    </row>
    <row r="350" spans="1:11" x14ac:dyDescent="0.25">
      <c r="A350" s="17"/>
      <c r="B350" s="18"/>
      <c r="C350" s="19"/>
      <c r="D350" s="19"/>
      <c r="E350" s="19"/>
      <c r="F350" s="19"/>
      <c r="G350" s="19"/>
      <c r="H350" s="19"/>
      <c r="I350"/>
      <c r="J350"/>
      <c r="K350"/>
    </row>
    <row r="351" spans="1:11" x14ac:dyDescent="0.25">
      <c r="A351" s="17"/>
      <c r="B351" s="18"/>
      <c r="C351" s="19"/>
      <c r="D351" s="19"/>
      <c r="E351" s="19"/>
      <c r="F351" s="19"/>
      <c r="G351" s="19"/>
      <c r="H351" s="19"/>
      <c r="I351"/>
      <c r="J351"/>
      <c r="K351"/>
    </row>
    <row r="352" spans="1:11" x14ac:dyDescent="0.25">
      <c r="A352" s="17"/>
      <c r="B352" s="18"/>
      <c r="C352" s="19"/>
      <c r="D352" s="19"/>
      <c r="E352" s="19"/>
      <c r="F352" s="19"/>
      <c r="G352" s="19"/>
      <c r="H352" s="19"/>
      <c r="I352"/>
      <c r="J352"/>
      <c r="K352"/>
    </row>
    <row r="353" spans="1:11" x14ac:dyDescent="0.25">
      <c r="A353" s="17"/>
      <c r="B353" s="18"/>
      <c r="C353" s="19"/>
      <c r="D353" s="19"/>
      <c r="E353" s="19"/>
      <c r="F353" s="19"/>
      <c r="G353" s="19"/>
      <c r="H353" s="19"/>
      <c r="I353"/>
      <c r="J353"/>
      <c r="K353"/>
    </row>
    <row r="354" spans="1:11" x14ac:dyDescent="0.25">
      <c r="A354" s="17"/>
      <c r="B354" s="18"/>
      <c r="C354" s="19"/>
      <c r="D354" s="19"/>
      <c r="E354" s="19"/>
      <c r="F354" s="19"/>
      <c r="G354" s="19"/>
      <c r="H354" s="19"/>
      <c r="I354"/>
      <c r="J354"/>
      <c r="K354"/>
    </row>
    <row r="355" spans="1:11" x14ac:dyDescent="0.25">
      <c r="A355" s="17"/>
      <c r="B355" s="18"/>
      <c r="C355" s="19"/>
      <c r="D355" s="19"/>
      <c r="E355" s="19"/>
      <c r="F355" s="19"/>
      <c r="G355" s="19"/>
      <c r="H355" s="19"/>
      <c r="I355"/>
      <c r="J355"/>
      <c r="K355"/>
    </row>
    <row r="356" spans="1:11" x14ac:dyDescent="0.25">
      <c r="A356" s="17"/>
      <c r="B356" s="18"/>
      <c r="C356" s="19"/>
      <c r="D356" s="19"/>
      <c r="E356" s="19"/>
      <c r="F356" s="19"/>
      <c r="G356" s="19"/>
      <c r="H356" s="19"/>
      <c r="I356"/>
      <c r="J356"/>
      <c r="K356"/>
    </row>
    <row r="357" spans="1:11" x14ac:dyDescent="0.25">
      <c r="A357" s="17"/>
      <c r="B357" s="18"/>
      <c r="C357" s="19"/>
      <c r="D357" s="19"/>
      <c r="E357" s="19"/>
      <c r="F357" s="19"/>
      <c r="G357" s="19"/>
      <c r="H357" s="19"/>
      <c r="I357"/>
      <c r="J357"/>
      <c r="K357"/>
    </row>
    <row r="358" spans="1:11" x14ac:dyDescent="0.25">
      <c r="A358" s="17"/>
      <c r="B358" s="18"/>
      <c r="C358" s="19"/>
      <c r="D358" s="19"/>
      <c r="E358" s="19"/>
      <c r="F358" s="19"/>
      <c r="G358" s="19"/>
      <c r="H358" s="19"/>
      <c r="I358"/>
      <c r="J358"/>
      <c r="K358"/>
    </row>
    <row r="359" spans="1:11" x14ac:dyDescent="0.25">
      <c r="A359" s="17"/>
      <c r="B359" s="18"/>
      <c r="C359" s="19"/>
      <c r="D359" s="19"/>
      <c r="E359" s="19"/>
      <c r="F359" s="19"/>
      <c r="G359" s="19"/>
      <c r="H359" s="19"/>
      <c r="I359"/>
      <c r="J359"/>
      <c r="K359"/>
    </row>
    <row r="360" spans="1:11" x14ac:dyDescent="0.25">
      <c r="A360" s="17"/>
      <c r="B360" s="18"/>
      <c r="C360" s="19"/>
      <c r="D360" s="19"/>
      <c r="E360" s="19"/>
      <c r="F360" s="19"/>
      <c r="G360" s="19"/>
      <c r="H360" s="19"/>
      <c r="I360"/>
      <c r="J360"/>
      <c r="K360"/>
    </row>
    <row r="361" spans="1:11" x14ac:dyDescent="0.25">
      <c r="A361" s="17"/>
      <c r="B361" s="18"/>
      <c r="C361" s="19"/>
      <c r="D361" s="19"/>
      <c r="E361" s="19"/>
      <c r="F361" s="19"/>
      <c r="G361" s="19"/>
      <c r="H361" s="19"/>
      <c r="I361"/>
      <c r="J361"/>
      <c r="K361"/>
    </row>
    <row r="362" spans="1:11" x14ac:dyDescent="0.25">
      <c r="A362" s="17"/>
      <c r="B362" s="18"/>
      <c r="C362" s="19"/>
      <c r="D362" s="19"/>
      <c r="E362" s="19"/>
      <c r="F362" s="19"/>
      <c r="G362" s="19"/>
      <c r="H362" s="19"/>
      <c r="I362"/>
      <c r="J362"/>
      <c r="K362"/>
    </row>
    <row r="363" spans="1:11" x14ac:dyDescent="0.25">
      <c r="A363" s="17"/>
      <c r="B363" s="18"/>
      <c r="C363" s="19"/>
      <c r="D363" s="19"/>
      <c r="E363" s="19"/>
      <c r="F363" s="19"/>
      <c r="G363" s="19"/>
      <c r="H363" s="19"/>
      <c r="I363"/>
      <c r="J363"/>
      <c r="K363"/>
    </row>
    <row r="364" spans="1:11" x14ac:dyDescent="0.25">
      <c r="A364" s="17"/>
      <c r="B364" s="18"/>
      <c r="C364" s="19"/>
      <c r="D364" s="19"/>
      <c r="E364" s="19"/>
      <c r="F364" s="19"/>
      <c r="G364" s="19"/>
      <c r="H364" s="19"/>
      <c r="I364"/>
      <c r="J364"/>
      <c r="K364"/>
    </row>
    <row r="365" spans="1:11" x14ac:dyDescent="0.25">
      <c r="A365" s="17"/>
      <c r="B365" s="18"/>
      <c r="C365" s="19"/>
      <c r="D365" s="19"/>
      <c r="E365" s="19"/>
      <c r="F365" s="19"/>
      <c r="G365" s="19"/>
      <c r="H365" s="19"/>
      <c r="I365"/>
      <c r="J365"/>
      <c r="K365"/>
    </row>
    <row r="366" spans="1:11" x14ac:dyDescent="0.25">
      <c r="A366" s="17"/>
      <c r="B366" s="18"/>
      <c r="C366" s="19"/>
      <c r="D366" s="19"/>
      <c r="E366" s="19"/>
      <c r="F366" s="19"/>
      <c r="G366" s="19"/>
      <c r="H366" s="19"/>
      <c r="I366"/>
      <c r="J366"/>
      <c r="K366"/>
    </row>
    <row r="367" spans="1:11" x14ac:dyDescent="0.25">
      <c r="A367" s="17"/>
      <c r="B367" s="18"/>
      <c r="C367" s="19"/>
      <c r="D367" s="19"/>
      <c r="E367" s="19"/>
      <c r="F367" s="19"/>
      <c r="G367" s="19"/>
      <c r="H367" s="19"/>
      <c r="I367"/>
      <c r="J367"/>
      <c r="K367"/>
    </row>
    <row r="368" spans="1:11" x14ac:dyDescent="0.25">
      <c r="A368" s="17"/>
      <c r="B368" s="18"/>
      <c r="C368" s="19"/>
      <c r="D368" s="19"/>
      <c r="E368" s="19"/>
      <c r="F368" s="19"/>
      <c r="G368" s="19"/>
      <c r="H368" s="19"/>
      <c r="I368"/>
      <c r="J368"/>
      <c r="K368"/>
    </row>
    <row r="369" spans="1:11" x14ac:dyDescent="0.25">
      <c r="A369" s="17"/>
      <c r="B369" s="18"/>
      <c r="C369" s="19"/>
      <c r="D369" s="19"/>
      <c r="E369" s="19"/>
      <c r="F369" s="19"/>
      <c r="G369" s="19"/>
      <c r="H369" s="19"/>
      <c r="I369"/>
      <c r="J369"/>
      <c r="K369"/>
    </row>
    <row r="370" spans="1:11" x14ac:dyDescent="0.25">
      <c r="A370" s="17"/>
      <c r="B370" s="18"/>
      <c r="C370" s="19"/>
      <c r="D370" s="19"/>
      <c r="E370" s="19"/>
      <c r="F370" s="19"/>
      <c r="G370" s="19"/>
      <c r="H370" s="19"/>
      <c r="I370"/>
      <c r="J370"/>
      <c r="K370"/>
    </row>
    <row r="371" spans="1:11" x14ac:dyDescent="0.25">
      <c r="A371" s="17"/>
      <c r="B371" s="18"/>
      <c r="C371" s="19"/>
      <c r="D371" s="19"/>
      <c r="E371" s="19"/>
      <c r="F371" s="19"/>
      <c r="G371" s="19"/>
      <c r="H371" s="19"/>
      <c r="I371"/>
      <c r="J371"/>
      <c r="K371"/>
    </row>
    <row r="372" spans="1:11" x14ac:dyDescent="0.25">
      <c r="A372" s="17"/>
      <c r="B372" s="18"/>
      <c r="C372" s="19"/>
      <c r="D372" s="19"/>
      <c r="E372" s="19"/>
      <c r="F372" s="19"/>
      <c r="G372" s="19"/>
      <c r="H372" s="19"/>
      <c r="I372"/>
      <c r="J372"/>
      <c r="K372"/>
    </row>
    <row r="373" spans="1:11" x14ac:dyDescent="0.25">
      <c r="A373" s="17"/>
      <c r="B373" s="18"/>
      <c r="C373" s="19"/>
      <c r="D373" s="19"/>
      <c r="E373" s="19"/>
      <c r="F373" s="19"/>
      <c r="G373" s="19"/>
      <c r="H373" s="19"/>
      <c r="I373"/>
      <c r="J373"/>
      <c r="K373"/>
    </row>
    <row r="374" spans="1:11" x14ac:dyDescent="0.25">
      <c r="A374" s="17"/>
      <c r="B374" s="18"/>
      <c r="C374" s="19"/>
      <c r="D374" s="19"/>
      <c r="E374" s="19"/>
      <c r="F374" s="19"/>
      <c r="G374" s="19"/>
      <c r="H374" s="19"/>
      <c r="I374"/>
      <c r="J374"/>
      <c r="K374"/>
    </row>
    <row r="375" spans="1:11" x14ac:dyDescent="0.25">
      <c r="A375" s="17"/>
      <c r="B375" s="18"/>
      <c r="C375" s="19"/>
      <c r="D375" s="19"/>
      <c r="E375" s="19"/>
      <c r="F375" s="19"/>
      <c r="G375" s="19"/>
      <c r="H375" s="19"/>
      <c r="I375"/>
      <c r="J375"/>
      <c r="K375"/>
    </row>
    <row r="376" spans="1:11" x14ac:dyDescent="0.25">
      <c r="A376" s="17"/>
      <c r="B376" s="18"/>
      <c r="C376" s="19"/>
      <c r="D376" s="19"/>
      <c r="E376" s="19"/>
      <c r="F376" s="19"/>
      <c r="G376" s="19"/>
      <c r="H376" s="19"/>
      <c r="I376"/>
      <c r="J376"/>
      <c r="K376"/>
    </row>
    <row r="377" spans="1:11" x14ac:dyDescent="0.25">
      <c r="A377" s="17"/>
      <c r="B377" s="18"/>
      <c r="C377" s="19"/>
      <c r="D377" s="19"/>
      <c r="E377" s="19"/>
      <c r="F377" s="19"/>
      <c r="G377" s="19"/>
      <c r="H377" s="19"/>
      <c r="I377"/>
      <c r="J377"/>
      <c r="K377"/>
    </row>
    <row r="378" spans="1:11" x14ac:dyDescent="0.25">
      <c r="A378" s="17"/>
      <c r="B378" s="18"/>
      <c r="C378" s="19"/>
      <c r="D378" s="19"/>
      <c r="E378" s="19"/>
      <c r="F378" s="19"/>
      <c r="G378" s="19"/>
      <c r="H378" s="19"/>
      <c r="I378"/>
      <c r="J378"/>
      <c r="K378"/>
    </row>
    <row r="379" spans="1:11" x14ac:dyDescent="0.25">
      <c r="A379" s="17"/>
      <c r="B379" s="18"/>
      <c r="C379" s="19"/>
      <c r="D379" s="19"/>
      <c r="E379" s="19"/>
      <c r="F379" s="19"/>
      <c r="G379" s="19"/>
      <c r="H379" s="19"/>
      <c r="I379"/>
      <c r="J379"/>
      <c r="K379"/>
    </row>
    <row r="380" spans="1:11" x14ac:dyDescent="0.25">
      <c r="A380" s="17"/>
      <c r="B380" s="18"/>
      <c r="C380" s="19"/>
      <c r="D380" s="19"/>
      <c r="E380" s="19"/>
      <c r="F380" s="19"/>
      <c r="G380" s="19"/>
      <c r="H380" s="19"/>
      <c r="I380"/>
      <c r="J380"/>
      <c r="K380"/>
    </row>
    <row r="381" spans="1:11" x14ac:dyDescent="0.25">
      <c r="A381" s="17"/>
      <c r="B381" s="18"/>
      <c r="C381" s="19"/>
      <c r="D381" s="19"/>
      <c r="E381" s="19"/>
      <c r="F381" s="19"/>
      <c r="G381" s="19"/>
      <c r="H381" s="19"/>
      <c r="I381"/>
      <c r="J381"/>
      <c r="K381"/>
    </row>
    <row r="382" spans="1:11" x14ac:dyDescent="0.25">
      <c r="A382" s="17"/>
      <c r="B382" s="18"/>
      <c r="C382" s="19"/>
      <c r="D382" s="19"/>
      <c r="E382" s="19"/>
      <c r="F382" s="19"/>
      <c r="G382" s="19"/>
      <c r="H382" s="19"/>
      <c r="I382"/>
      <c r="J382"/>
      <c r="K382"/>
    </row>
    <row r="383" spans="1:11" x14ac:dyDescent="0.25">
      <c r="A383" s="17"/>
      <c r="B383" s="18"/>
      <c r="C383" s="19"/>
      <c r="D383" s="19"/>
      <c r="E383" s="19"/>
      <c r="F383" s="19"/>
      <c r="G383" s="19"/>
      <c r="H383" s="19"/>
      <c r="I383"/>
      <c r="J383"/>
      <c r="K383"/>
    </row>
    <row r="384" spans="1:11" x14ac:dyDescent="0.25">
      <c r="A384" s="17"/>
      <c r="B384" s="18"/>
      <c r="C384" s="19"/>
      <c r="D384" s="19"/>
      <c r="E384" s="19"/>
      <c r="F384" s="19"/>
      <c r="G384" s="19"/>
      <c r="H384" s="19"/>
      <c r="I384"/>
      <c r="J384"/>
      <c r="K384"/>
    </row>
    <row r="385" spans="1:11" x14ac:dyDescent="0.25">
      <c r="A385" s="17"/>
      <c r="B385" s="18"/>
      <c r="C385" s="19"/>
      <c r="D385" s="19"/>
      <c r="E385" s="19"/>
      <c r="F385" s="19"/>
      <c r="G385" s="19"/>
      <c r="H385" s="19"/>
      <c r="I385"/>
      <c r="J385"/>
      <c r="K385"/>
    </row>
    <row r="386" spans="1:11" x14ac:dyDescent="0.25">
      <c r="A386" s="17"/>
      <c r="B386" s="18"/>
      <c r="C386" s="19"/>
      <c r="D386" s="19"/>
      <c r="E386" s="19"/>
      <c r="F386" s="19"/>
      <c r="G386" s="19"/>
      <c r="H386" s="19"/>
      <c r="I386"/>
      <c r="J386"/>
      <c r="K386"/>
    </row>
    <row r="387" spans="1:11" x14ac:dyDescent="0.25">
      <c r="A387" s="17"/>
      <c r="B387" s="18"/>
      <c r="C387" s="19"/>
      <c r="D387" s="19"/>
      <c r="E387" s="19"/>
      <c r="F387" s="19"/>
      <c r="G387" s="19"/>
      <c r="H387" s="19"/>
      <c r="I387"/>
      <c r="J387"/>
      <c r="K387"/>
    </row>
    <row r="388" spans="1:11" x14ac:dyDescent="0.25">
      <c r="A388" s="17"/>
      <c r="B388" s="18"/>
      <c r="C388" s="19"/>
      <c r="D388" s="19"/>
      <c r="E388" s="19"/>
      <c r="F388" s="19"/>
      <c r="G388" s="19"/>
      <c r="H388" s="19"/>
      <c r="I388"/>
      <c r="J388"/>
      <c r="K388"/>
    </row>
    <row r="389" spans="1:11" x14ac:dyDescent="0.25">
      <c r="A389" s="17"/>
      <c r="B389" s="18"/>
      <c r="C389" s="19"/>
      <c r="D389" s="19"/>
      <c r="E389" s="19"/>
      <c r="F389" s="19"/>
      <c r="G389" s="19"/>
      <c r="H389" s="19"/>
      <c r="I389"/>
      <c r="J389"/>
      <c r="K389"/>
    </row>
    <row r="390" spans="1:11" x14ac:dyDescent="0.25">
      <c r="A390" s="17"/>
      <c r="B390" s="18"/>
      <c r="C390" s="19"/>
      <c r="D390" s="19"/>
      <c r="E390" s="19"/>
      <c r="F390" s="19"/>
      <c r="G390" s="19"/>
      <c r="H390" s="19"/>
      <c r="I390"/>
      <c r="J390"/>
      <c r="K390"/>
    </row>
    <row r="391" spans="1:11" x14ac:dyDescent="0.25">
      <c r="A391" s="17"/>
      <c r="B391" s="18"/>
      <c r="C391" s="19"/>
      <c r="D391" s="19"/>
      <c r="E391" s="19"/>
      <c r="F391" s="19"/>
      <c r="G391" s="19"/>
      <c r="H391" s="19"/>
      <c r="I391"/>
      <c r="J391"/>
      <c r="K391"/>
    </row>
    <row r="392" spans="1:11" x14ac:dyDescent="0.25">
      <c r="A392" s="17"/>
      <c r="B392" s="18"/>
      <c r="C392" s="19"/>
      <c r="D392" s="19"/>
      <c r="E392" s="19"/>
      <c r="F392" s="19"/>
      <c r="G392" s="19"/>
      <c r="H392" s="19"/>
      <c r="I392"/>
      <c r="J392"/>
      <c r="K392"/>
    </row>
    <row r="393" spans="1:11" x14ac:dyDescent="0.25">
      <c r="A393" s="17"/>
      <c r="B393" s="18"/>
      <c r="C393" s="19"/>
      <c r="D393" s="19"/>
      <c r="E393" s="19"/>
      <c r="F393" s="19"/>
      <c r="G393" s="19"/>
      <c r="H393" s="19"/>
      <c r="I393"/>
      <c r="J393"/>
      <c r="K393"/>
    </row>
    <row r="394" spans="1:11" x14ac:dyDescent="0.25">
      <c r="A394" s="17"/>
      <c r="B394" s="18"/>
      <c r="C394" s="19"/>
      <c r="D394" s="19"/>
      <c r="E394" s="19"/>
      <c r="F394" s="19"/>
      <c r="G394" s="19"/>
      <c r="H394" s="19"/>
      <c r="I394"/>
      <c r="J394"/>
      <c r="K394"/>
    </row>
    <row r="395" spans="1:11" x14ac:dyDescent="0.25">
      <c r="A395" s="17"/>
      <c r="B395" s="18"/>
      <c r="C395" s="19"/>
      <c r="D395" s="19"/>
      <c r="E395" s="19"/>
      <c r="F395" s="19"/>
      <c r="G395" s="19"/>
      <c r="H395" s="19"/>
      <c r="I395"/>
      <c r="J395"/>
      <c r="K395"/>
    </row>
    <row r="396" spans="1:11" x14ac:dyDescent="0.25">
      <c r="A396" s="17"/>
      <c r="B396" s="18"/>
      <c r="C396" s="19"/>
      <c r="D396" s="19"/>
      <c r="E396" s="19"/>
      <c r="F396" s="19"/>
      <c r="G396" s="19"/>
      <c r="H396" s="19"/>
      <c r="I396"/>
      <c r="J396"/>
      <c r="K396"/>
    </row>
    <row r="397" spans="1:11" x14ac:dyDescent="0.25">
      <c r="A397" s="17"/>
      <c r="B397" s="18"/>
      <c r="C397" s="19"/>
      <c r="D397" s="19"/>
      <c r="E397" s="19"/>
      <c r="F397" s="19"/>
      <c r="G397" s="19"/>
      <c r="H397" s="19"/>
      <c r="I397"/>
      <c r="J397"/>
      <c r="K397"/>
    </row>
    <row r="398" spans="1:11" x14ac:dyDescent="0.25">
      <c r="A398" s="17"/>
      <c r="B398" s="18"/>
      <c r="C398" s="19"/>
      <c r="D398" s="19"/>
      <c r="E398" s="19"/>
      <c r="F398" s="19"/>
      <c r="G398" s="19"/>
      <c r="H398" s="19"/>
      <c r="I398"/>
      <c r="J398"/>
      <c r="K398"/>
    </row>
    <row r="399" spans="1:11" x14ac:dyDescent="0.25">
      <c r="A399" s="17"/>
      <c r="B399" s="18"/>
      <c r="C399" s="19"/>
      <c r="D399" s="19"/>
      <c r="E399" s="19"/>
      <c r="F399" s="19"/>
      <c r="G399" s="19"/>
      <c r="H399" s="19"/>
      <c r="I399"/>
      <c r="J399"/>
      <c r="K399"/>
    </row>
    <row r="400" spans="1:11" x14ac:dyDescent="0.25">
      <c r="A400" s="17"/>
      <c r="B400" s="18"/>
      <c r="C400" s="19"/>
      <c r="D400" s="19"/>
      <c r="E400" s="19"/>
      <c r="F400" s="19"/>
      <c r="G400" s="19"/>
      <c r="H400" s="19"/>
      <c r="I400"/>
      <c r="J400"/>
      <c r="K400"/>
    </row>
    <row r="401" spans="1:11" x14ac:dyDescent="0.25">
      <c r="A401" s="17"/>
      <c r="B401" s="18"/>
      <c r="C401" s="19"/>
      <c r="D401" s="19"/>
      <c r="E401" s="19"/>
      <c r="F401" s="19"/>
      <c r="G401" s="19"/>
      <c r="H401" s="19"/>
      <c r="I401"/>
      <c r="J401"/>
      <c r="K401"/>
    </row>
    <row r="402" spans="1:11" x14ac:dyDescent="0.25">
      <c r="A402" s="17"/>
      <c r="B402" s="18"/>
      <c r="C402" s="19"/>
      <c r="D402" s="19"/>
      <c r="E402" s="19"/>
      <c r="F402" s="19"/>
      <c r="G402" s="19"/>
      <c r="H402" s="19"/>
      <c r="I402"/>
      <c r="J402"/>
      <c r="K402"/>
    </row>
    <row r="403" spans="1:11" x14ac:dyDescent="0.25">
      <c r="A403" s="17"/>
      <c r="B403" s="18"/>
      <c r="C403" s="19"/>
      <c r="D403" s="19"/>
      <c r="E403" s="19"/>
      <c r="F403" s="19"/>
      <c r="G403" s="19"/>
      <c r="H403" s="19"/>
      <c r="I403"/>
      <c r="J403"/>
      <c r="K403"/>
    </row>
    <row r="404" spans="1:11" x14ac:dyDescent="0.25">
      <c r="A404" s="17"/>
      <c r="B404" s="18"/>
      <c r="C404" s="19"/>
      <c r="D404" s="19"/>
      <c r="E404" s="19"/>
      <c r="F404" s="19"/>
      <c r="G404" s="19"/>
      <c r="H404" s="19"/>
      <c r="I404"/>
      <c r="J404"/>
      <c r="K404"/>
    </row>
    <row r="405" spans="1:11" x14ac:dyDescent="0.25">
      <c r="A405" s="17"/>
      <c r="B405" s="18"/>
      <c r="C405" s="19"/>
      <c r="D405" s="19"/>
      <c r="E405" s="19"/>
      <c r="F405" s="19"/>
      <c r="G405" s="19"/>
      <c r="H405" s="19"/>
      <c r="I405"/>
      <c r="J405"/>
      <c r="K405"/>
    </row>
    <row r="406" spans="1:11" x14ac:dyDescent="0.25">
      <c r="A406" s="17"/>
      <c r="B406" s="18"/>
      <c r="C406" s="19"/>
      <c r="D406" s="19"/>
      <c r="E406" s="19"/>
      <c r="F406" s="19"/>
      <c r="G406" s="19"/>
      <c r="H406" s="19"/>
      <c r="I406"/>
      <c r="J406"/>
      <c r="K406"/>
    </row>
    <row r="407" spans="1:11" x14ac:dyDescent="0.25">
      <c r="A407" s="17"/>
      <c r="B407" s="18"/>
      <c r="C407" s="19"/>
      <c r="D407" s="19"/>
      <c r="E407" s="19"/>
      <c r="F407" s="19"/>
      <c r="G407" s="19"/>
      <c r="H407" s="19"/>
      <c r="I407"/>
      <c r="J407"/>
      <c r="K407"/>
    </row>
    <row r="408" spans="1:11" x14ac:dyDescent="0.25">
      <c r="A408" s="17"/>
      <c r="B408" s="18"/>
      <c r="C408" s="19"/>
      <c r="D408" s="19"/>
      <c r="E408" s="19"/>
      <c r="F408" s="19"/>
      <c r="G408" s="19"/>
      <c r="H408" s="19"/>
      <c r="I408"/>
      <c r="J408"/>
      <c r="K408"/>
    </row>
    <row r="409" spans="1:11" x14ac:dyDescent="0.25">
      <c r="A409" s="17"/>
      <c r="B409" s="18"/>
      <c r="C409" s="19"/>
      <c r="D409" s="19"/>
      <c r="E409" s="19"/>
      <c r="F409" s="19"/>
      <c r="G409" s="19"/>
      <c r="H409" s="19"/>
      <c r="I409"/>
      <c r="J409"/>
      <c r="K409"/>
    </row>
    <row r="410" spans="1:11" x14ac:dyDescent="0.25">
      <c r="A410" s="17"/>
      <c r="B410" s="18"/>
      <c r="C410" s="19"/>
      <c r="D410" s="19"/>
      <c r="E410" s="19"/>
      <c r="F410" s="19"/>
      <c r="G410" s="19"/>
      <c r="H410" s="19"/>
      <c r="I410"/>
      <c r="J410"/>
      <c r="K410"/>
    </row>
    <row r="411" spans="1:11" x14ac:dyDescent="0.25">
      <c r="A411" s="17"/>
      <c r="B411" s="18"/>
      <c r="C411" s="19"/>
      <c r="D411" s="19"/>
      <c r="E411" s="19"/>
      <c r="F411" s="19"/>
      <c r="G411" s="19"/>
      <c r="H411" s="19"/>
      <c r="I411"/>
      <c r="J411"/>
      <c r="K411"/>
    </row>
    <row r="412" spans="1:11" x14ac:dyDescent="0.25">
      <c r="A412" s="17"/>
      <c r="B412" s="18"/>
      <c r="C412" s="19"/>
      <c r="D412" s="19"/>
      <c r="E412" s="19"/>
      <c r="F412" s="19"/>
      <c r="G412" s="19"/>
      <c r="H412" s="19"/>
      <c r="I412"/>
      <c r="J412"/>
      <c r="K412"/>
    </row>
    <row r="413" spans="1:11" x14ac:dyDescent="0.25">
      <c r="A413" s="17"/>
      <c r="B413" s="18"/>
      <c r="C413" s="19"/>
      <c r="D413" s="19"/>
      <c r="E413" s="19"/>
      <c r="F413" s="19"/>
      <c r="G413" s="19"/>
      <c r="H413" s="19"/>
      <c r="I413"/>
      <c r="J413"/>
      <c r="K413"/>
    </row>
    <row r="414" spans="1:11" x14ac:dyDescent="0.25">
      <c r="A414" s="17"/>
      <c r="B414" s="18"/>
      <c r="C414" s="19"/>
      <c r="D414" s="19"/>
      <c r="E414" s="19"/>
      <c r="F414" s="19"/>
      <c r="G414" s="19"/>
      <c r="H414" s="19"/>
      <c r="I414"/>
      <c r="J414"/>
      <c r="K414"/>
    </row>
    <row r="415" spans="1:11" x14ac:dyDescent="0.25">
      <c r="A415" s="17"/>
      <c r="B415" s="18"/>
      <c r="C415" s="19"/>
      <c r="D415" s="19"/>
      <c r="E415" s="19"/>
      <c r="F415" s="19"/>
      <c r="G415" s="19"/>
      <c r="H415" s="19"/>
      <c r="I415"/>
      <c r="J415"/>
      <c r="K415"/>
    </row>
    <row r="416" spans="1:11" x14ac:dyDescent="0.25">
      <c r="A416" s="17"/>
      <c r="B416" s="18"/>
      <c r="C416" s="19"/>
      <c r="D416" s="19"/>
      <c r="E416" s="19"/>
      <c r="F416" s="19"/>
      <c r="G416" s="19"/>
      <c r="H416" s="19"/>
      <c r="I416"/>
      <c r="J416"/>
      <c r="K416"/>
    </row>
    <row r="417" spans="1:11" x14ac:dyDescent="0.25">
      <c r="A417" s="17"/>
      <c r="B417" s="18"/>
      <c r="C417" s="19"/>
      <c r="D417" s="19"/>
      <c r="E417" s="19"/>
      <c r="F417" s="19"/>
      <c r="G417" s="19"/>
      <c r="H417" s="19"/>
      <c r="I417"/>
      <c r="J417"/>
      <c r="K417"/>
    </row>
    <row r="418" spans="1:11" x14ac:dyDescent="0.25">
      <c r="A418" s="17"/>
      <c r="B418" s="18"/>
      <c r="C418" s="19"/>
      <c r="D418" s="19"/>
      <c r="E418" s="19"/>
      <c r="F418" s="19"/>
      <c r="G418" s="19"/>
      <c r="H418" s="19"/>
      <c r="I418"/>
      <c r="J418"/>
      <c r="K418"/>
    </row>
    <row r="419" spans="1:11" x14ac:dyDescent="0.25">
      <c r="A419" s="17"/>
      <c r="B419" s="18"/>
      <c r="C419" s="19"/>
      <c r="D419" s="19"/>
      <c r="E419" s="19"/>
      <c r="F419" s="19"/>
      <c r="G419" s="19"/>
      <c r="H419" s="19"/>
      <c r="I419"/>
      <c r="J419"/>
      <c r="K419"/>
    </row>
    <row r="420" spans="1:11" x14ac:dyDescent="0.25">
      <c r="A420" s="17"/>
      <c r="B420" s="18"/>
      <c r="C420" s="19"/>
      <c r="D420" s="19"/>
      <c r="E420" s="19"/>
      <c r="F420" s="19"/>
      <c r="G420" s="19"/>
      <c r="H420" s="19"/>
      <c r="I420"/>
      <c r="J420"/>
      <c r="K420"/>
    </row>
    <row r="421" spans="1:11" x14ac:dyDescent="0.25">
      <c r="A421" s="17"/>
      <c r="B421" s="18"/>
      <c r="C421" s="19"/>
      <c r="D421" s="19"/>
      <c r="E421" s="19"/>
      <c r="F421" s="19"/>
      <c r="G421" s="19"/>
      <c r="H421" s="19"/>
      <c r="I421"/>
      <c r="J421"/>
      <c r="K421"/>
    </row>
    <row r="422" spans="1:11" x14ac:dyDescent="0.25">
      <c r="A422" s="17"/>
      <c r="B422" s="18"/>
      <c r="C422" s="19"/>
      <c r="D422" s="19"/>
      <c r="E422" s="19"/>
      <c r="F422" s="19"/>
      <c r="G422" s="19"/>
      <c r="H422" s="19"/>
      <c r="I422"/>
      <c r="J422"/>
      <c r="K422"/>
    </row>
    <row r="423" spans="1:11" x14ac:dyDescent="0.25">
      <c r="A423" s="17"/>
      <c r="B423" s="18"/>
      <c r="C423" s="19"/>
      <c r="D423" s="19"/>
      <c r="E423" s="19"/>
      <c r="F423" s="19"/>
      <c r="G423" s="19"/>
      <c r="H423" s="19"/>
      <c r="I423"/>
      <c r="J423"/>
      <c r="K423"/>
    </row>
    <row r="424" spans="1:11" x14ac:dyDescent="0.25">
      <c r="A424" s="17"/>
      <c r="B424" s="18"/>
      <c r="C424" s="19"/>
      <c r="D424" s="19"/>
      <c r="E424" s="19"/>
      <c r="F424" s="19"/>
      <c r="G424" s="19"/>
      <c r="H424" s="19"/>
      <c r="I424"/>
      <c r="J424"/>
      <c r="K424"/>
    </row>
    <row r="425" spans="1:11" x14ac:dyDescent="0.25">
      <c r="A425" s="17"/>
      <c r="B425" s="18"/>
      <c r="C425" s="19"/>
      <c r="D425" s="19"/>
      <c r="E425" s="19"/>
      <c r="F425" s="19"/>
      <c r="G425" s="19"/>
      <c r="H425" s="19"/>
      <c r="I425"/>
      <c r="J425"/>
      <c r="K425"/>
    </row>
    <row r="426" spans="1:11" x14ac:dyDescent="0.25">
      <c r="A426" s="17"/>
      <c r="B426" s="18"/>
      <c r="C426" s="19"/>
      <c r="D426" s="19"/>
      <c r="E426" s="19"/>
      <c r="F426" s="19"/>
      <c r="G426" s="19"/>
      <c r="H426" s="19"/>
      <c r="I426"/>
      <c r="J426"/>
      <c r="K426"/>
    </row>
    <row r="427" spans="1:11" x14ac:dyDescent="0.25">
      <c r="A427" s="17"/>
      <c r="B427" s="18"/>
      <c r="C427" s="19"/>
      <c r="D427" s="19"/>
      <c r="E427" s="19"/>
      <c r="F427" s="19"/>
      <c r="G427" s="19"/>
      <c r="H427" s="19"/>
      <c r="I427"/>
      <c r="J427"/>
      <c r="K427"/>
    </row>
    <row r="428" spans="1:11" x14ac:dyDescent="0.25">
      <c r="A428" s="17"/>
      <c r="B428" s="18"/>
      <c r="C428" s="19"/>
      <c r="D428" s="19"/>
      <c r="E428" s="19"/>
      <c r="F428" s="19"/>
      <c r="G428" s="19"/>
      <c r="H428" s="19"/>
      <c r="I428"/>
      <c r="J428"/>
      <c r="K428"/>
    </row>
    <row r="429" spans="1:11" x14ac:dyDescent="0.25">
      <c r="A429" s="17"/>
      <c r="B429" s="18"/>
      <c r="C429" s="19"/>
      <c r="D429" s="19"/>
      <c r="E429" s="19"/>
      <c r="F429" s="19"/>
      <c r="G429" s="19"/>
      <c r="H429" s="19"/>
      <c r="I429"/>
      <c r="J429"/>
      <c r="K429"/>
    </row>
    <row r="430" spans="1:11" x14ac:dyDescent="0.25">
      <c r="A430" s="17"/>
      <c r="B430" s="18"/>
      <c r="C430" s="19"/>
      <c r="D430" s="19"/>
      <c r="E430" s="19"/>
      <c r="F430" s="19"/>
      <c r="G430" s="19"/>
      <c r="H430" s="19"/>
      <c r="I430"/>
      <c r="J430"/>
      <c r="K430"/>
    </row>
    <row r="431" spans="1:11" x14ac:dyDescent="0.25">
      <c r="A431" s="17"/>
      <c r="B431" s="18"/>
      <c r="C431" s="19"/>
      <c r="D431" s="19"/>
      <c r="E431" s="19"/>
      <c r="F431" s="19"/>
      <c r="G431" s="19"/>
      <c r="H431" s="19"/>
      <c r="I431"/>
      <c r="J431"/>
      <c r="K431"/>
    </row>
    <row r="432" spans="1:11" x14ac:dyDescent="0.25">
      <c r="A432" s="17"/>
      <c r="B432" s="18"/>
      <c r="C432" s="19"/>
      <c r="D432" s="19"/>
      <c r="E432" s="19"/>
      <c r="F432" s="19"/>
      <c r="G432" s="19"/>
      <c r="H432" s="19"/>
      <c r="I432"/>
      <c r="J432"/>
      <c r="K432"/>
    </row>
    <row r="433" spans="1:11" x14ac:dyDescent="0.25">
      <c r="A433" s="17"/>
      <c r="B433" s="18"/>
      <c r="C433" s="19"/>
      <c r="D433" s="19"/>
      <c r="E433" s="19"/>
      <c r="F433" s="19"/>
      <c r="G433" s="19"/>
      <c r="H433" s="19"/>
      <c r="I433"/>
      <c r="J433"/>
      <c r="K433"/>
    </row>
    <row r="434" spans="1:11" x14ac:dyDescent="0.25">
      <c r="A434" s="17"/>
      <c r="B434" s="18"/>
      <c r="C434" s="19"/>
      <c r="D434" s="19"/>
      <c r="E434" s="19"/>
      <c r="F434" s="19"/>
      <c r="G434" s="19"/>
      <c r="H434" s="19"/>
      <c r="I434"/>
      <c r="J434"/>
      <c r="K434"/>
    </row>
    <row r="435" spans="1:11" x14ac:dyDescent="0.25">
      <c r="A435" s="17"/>
      <c r="B435" s="18"/>
      <c r="C435" s="19"/>
      <c r="D435" s="19"/>
      <c r="E435" s="19"/>
      <c r="F435" s="19"/>
      <c r="G435" s="19"/>
      <c r="H435" s="19"/>
      <c r="I435"/>
      <c r="J435"/>
      <c r="K435"/>
    </row>
    <row r="436" spans="1:11" x14ac:dyDescent="0.25">
      <c r="A436" s="17"/>
      <c r="B436" s="18"/>
      <c r="C436" s="19"/>
      <c r="D436" s="19"/>
      <c r="E436" s="19"/>
      <c r="F436" s="19"/>
      <c r="G436" s="19"/>
      <c r="H436" s="19"/>
      <c r="I436"/>
      <c r="J436"/>
      <c r="K436"/>
    </row>
    <row r="437" spans="1:11" x14ac:dyDescent="0.25">
      <c r="A437" s="17"/>
      <c r="B437" s="18"/>
      <c r="C437" s="19"/>
      <c r="D437" s="19"/>
      <c r="E437" s="19"/>
      <c r="F437" s="19"/>
      <c r="G437" s="19"/>
      <c r="H437" s="19"/>
      <c r="I437"/>
      <c r="J437"/>
      <c r="K437"/>
    </row>
    <row r="438" spans="1:11" x14ac:dyDescent="0.25">
      <c r="A438" s="17"/>
      <c r="B438" s="18"/>
      <c r="C438" s="19"/>
      <c r="D438" s="19"/>
      <c r="E438" s="19"/>
      <c r="F438" s="19"/>
      <c r="G438" s="19"/>
      <c r="H438" s="19"/>
      <c r="I438"/>
      <c r="J438"/>
      <c r="K438"/>
    </row>
    <row r="439" spans="1:11" x14ac:dyDescent="0.25">
      <c r="A439" s="17"/>
      <c r="B439" s="18"/>
      <c r="C439" s="19"/>
      <c r="D439" s="19"/>
      <c r="E439" s="19"/>
      <c r="F439" s="19"/>
      <c r="G439" s="19"/>
      <c r="H439" s="19"/>
      <c r="I439"/>
      <c r="J439"/>
      <c r="K439"/>
    </row>
    <row r="440" spans="1:11" x14ac:dyDescent="0.25">
      <c r="A440" s="17"/>
      <c r="B440" s="18"/>
      <c r="C440" s="19"/>
      <c r="D440" s="19"/>
      <c r="E440" s="19"/>
      <c r="F440" s="19"/>
      <c r="G440" s="19"/>
      <c r="H440" s="19"/>
      <c r="I440"/>
      <c r="J440"/>
      <c r="K440"/>
    </row>
    <row r="441" spans="1:11" x14ac:dyDescent="0.25">
      <c r="A441" s="17"/>
      <c r="B441" s="18"/>
      <c r="C441" s="19"/>
      <c r="D441" s="19"/>
      <c r="E441" s="19"/>
      <c r="F441" s="19"/>
      <c r="G441" s="19"/>
      <c r="H441" s="19"/>
      <c r="I441"/>
      <c r="J441"/>
      <c r="K441"/>
    </row>
    <row r="442" spans="1:11" x14ac:dyDescent="0.25">
      <c r="A442" s="17"/>
      <c r="B442" s="18"/>
      <c r="C442" s="19"/>
      <c r="D442" s="19"/>
      <c r="E442" s="19"/>
      <c r="F442" s="19"/>
      <c r="G442" s="19"/>
      <c r="H442" s="19"/>
      <c r="I442"/>
      <c r="J442"/>
      <c r="K442"/>
    </row>
    <row r="443" spans="1:11" x14ac:dyDescent="0.25">
      <c r="A443" s="17"/>
      <c r="B443" s="18"/>
      <c r="C443" s="19"/>
      <c r="D443" s="19"/>
      <c r="E443" s="19"/>
      <c r="F443" s="19"/>
      <c r="G443" s="19"/>
      <c r="H443" s="19"/>
      <c r="I443"/>
      <c r="J443"/>
      <c r="K443"/>
    </row>
    <row r="444" spans="1:11" x14ac:dyDescent="0.25">
      <c r="A444" s="17"/>
      <c r="B444" s="18"/>
      <c r="C444" s="19"/>
      <c r="D444" s="19"/>
      <c r="E444" s="19"/>
      <c r="F444" s="19"/>
      <c r="G444" s="19"/>
      <c r="H444" s="19"/>
      <c r="I444"/>
      <c r="J444"/>
      <c r="K444"/>
    </row>
    <row r="445" spans="1:11" x14ac:dyDescent="0.25">
      <c r="A445" s="17"/>
      <c r="B445" s="18"/>
      <c r="C445" s="19"/>
      <c r="D445" s="19"/>
      <c r="E445" s="19"/>
      <c r="F445" s="19"/>
      <c r="G445" s="19"/>
      <c r="H445" s="19"/>
      <c r="I445"/>
      <c r="J445"/>
      <c r="K445"/>
    </row>
    <row r="446" spans="1:11" x14ac:dyDescent="0.25">
      <c r="A446" s="17"/>
      <c r="B446" s="18"/>
      <c r="C446" s="19"/>
      <c r="D446" s="19"/>
      <c r="E446" s="19"/>
      <c r="F446" s="19"/>
      <c r="G446" s="19"/>
      <c r="H446" s="19"/>
      <c r="I446"/>
      <c r="J446"/>
      <c r="K446"/>
    </row>
    <row r="447" spans="1:11" x14ac:dyDescent="0.25">
      <c r="A447" s="17"/>
      <c r="B447" s="18"/>
      <c r="C447" s="19"/>
      <c r="D447" s="19"/>
      <c r="E447" s="19"/>
      <c r="F447" s="19"/>
      <c r="G447" s="19"/>
      <c r="H447" s="19"/>
      <c r="I447"/>
      <c r="J447"/>
      <c r="K447"/>
    </row>
    <row r="448" spans="1:11" x14ac:dyDescent="0.25">
      <c r="A448" s="17"/>
      <c r="B448" s="18"/>
      <c r="C448" s="19"/>
      <c r="D448" s="19"/>
      <c r="E448" s="19"/>
      <c r="F448" s="19"/>
      <c r="G448" s="19"/>
      <c r="H448" s="19"/>
      <c r="I448"/>
      <c r="J448"/>
      <c r="K448"/>
    </row>
    <row r="449" spans="1:11" x14ac:dyDescent="0.25">
      <c r="A449" s="17"/>
      <c r="B449" s="18"/>
      <c r="C449" s="19"/>
      <c r="D449" s="19"/>
      <c r="E449" s="19"/>
      <c r="F449" s="19"/>
      <c r="G449" s="19"/>
      <c r="H449" s="19"/>
      <c r="I449"/>
      <c r="J449"/>
      <c r="K449"/>
    </row>
    <row r="450" spans="1:11" x14ac:dyDescent="0.25">
      <c r="A450" s="17"/>
      <c r="B450" s="18"/>
      <c r="C450" s="19"/>
      <c r="D450" s="19"/>
      <c r="E450" s="19"/>
      <c r="F450" s="19"/>
      <c r="G450" s="19"/>
      <c r="H450" s="19"/>
      <c r="I450"/>
      <c r="J450"/>
      <c r="K450"/>
    </row>
    <row r="451" spans="1:11" x14ac:dyDescent="0.25">
      <c r="A451" s="17"/>
      <c r="B451" s="18"/>
      <c r="C451" s="19"/>
      <c r="D451" s="19"/>
      <c r="E451" s="19"/>
      <c r="F451" s="19"/>
      <c r="G451" s="19"/>
      <c r="H451" s="19"/>
      <c r="I451"/>
      <c r="J451"/>
      <c r="K451"/>
    </row>
    <row r="452" spans="1:11" x14ac:dyDescent="0.25">
      <c r="A452" s="17"/>
      <c r="B452" s="18"/>
      <c r="C452" s="19"/>
      <c r="D452" s="19"/>
      <c r="E452" s="19"/>
      <c r="F452" s="19"/>
      <c r="G452" s="19"/>
      <c r="H452" s="19"/>
      <c r="I452"/>
      <c r="J452"/>
      <c r="K452"/>
    </row>
    <row r="453" spans="1:11" x14ac:dyDescent="0.25">
      <c r="A453" s="17"/>
      <c r="B453" s="18"/>
      <c r="C453" s="19"/>
      <c r="D453" s="19"/>
      <c r="E453" s="19"/>
      <c r="F453" s="19"/>
      <c r="G453" s="19"/>
      <c r="H453" s="19"/>
      <c r="I453"/>
      <c r="J453"/>
      <c r="K453"/>
    </row>
    <row r="454" spans="1:11" x14ac:dyDescent="0.25">
      <c r="A454" s="17"/>
      <c r="B454" s="18"/>
      <c r="C454" s="19"/>
      <c r="D454" s="19"/>
      <c r="E454" s="19"/>
      <c r="F454" s="19"/>
      <c r="G454" s="19"/>
      <c r="H454" s="19"/>
      <c r="I454"/>
      <c r="J454"/>
      <c r="K454"/>
    </row>
    <row r="455" spans="1:11" x14ac:dyDescent="0.25">
      <c r="A455" s="17"/>
      <c r="B455" s="18"/>
      <c r="C455" s="19"/>
      <c r="D455" s="19"/>
      <c r="E455" s="19"/>
      <c r="F455" s="19"/>
      <c r="G455" s="19"/>
      <c r="H455" s="19"/>
      <c r="I455"/>
      <c r="J455"/>
      <c r="K455"/>
    </row>
    <row r="456" spans="1:11" x14ac:dyDescent="0.25">
      <c r="A456" s="17"/>
      <c r="B456" s="18"/>
      <c r="C456" s="19"/>
      <c r="D456" s="19"/>
      <c r="E456" s="19"/>
      <c r="F456" s="19"/>
      <c r="G456" s="19"/>
      <c r="H456" s="19"/>
      <c r="I456"/>
      <c r="J456"/>
      <c r="K456"/>
    </row>
    <row r="457" spans="1:11" x14ac:dyDescent="0.25">
      <c r="A457" s="17"/>
      <c r="B457" s="18"/>
      <c r="C457" s="19"/>
      <c r="D457" s="19"/>
      <c r="E457" s="19"/>
      <c r="F457" s="19"/>
      <c r="G457" s="19"/>
      <c r="H457" s="19"/>
      <c r="I457"/>
      <c r="J457"/>
      <c r="K457"/>
    </row>
    <row r="458" spans="1:11" x14ac:dyDescent="0.25">
      <c r="A458" s="17"/>
      <c r="B458" s="18"/>
      <c r="C458" s="19"/>
      <c r="D458" s="19"/>
      <c r="E458" s="19"/>
      <c r="F458" s="19"/>
      <c r="G458" s="19"/>
      <c r="H458" s="19"/>
      <c r="I458"/>
      <c r="J458"/>
      <c r="K458"/>
    </row>
    <row r="459" spans="1:11" x14ac:dyDescent="0.25">
      <c r="A459" s="17"/>
      <c r="B459" s="18"/>
      <c r="C459" s="19"/>
      <c r="D459" s="19"/>
      <c r="E459" s="19"/>
      <c r="F459" s="19"/>
      <c r="G459" s="19"/>
      <c r="H459" s="19"/>
      <c r="I459"/>
      <c r="J459"/>
      <c r="K459"/>
    </row>
    <row r="460" spans="1:11" x14ac:dyDescent="0.25">
      <c r="A460" s="17"/>
      <c r="B460" s="18"/>
      <c r="C460" s="19"/>
      <c r="D460" s="19"/>
      <c r="E460" s="19"/>
      <c r="F460" s="19"/>
      <c r="G460" s="19"/>
      <c r="H460" s="19"/>
      <c r="I460"/>
      <c r="J460"/>
      <c r="K460"/>
    </row>
    <row r="461" spans="1:11" x14ac:dyDescent="0.25">
      <c r="A461" s="17"/>
      <c r="B461" s="18"/>
      <c r="C461" s="19"/>
      <c r="D461" s="19"/>
      <c r="E461" s="19"/>
      <c r="F461" s="19"/>
      <c r="G461" s="19"/>
      <c r="H461" s="19"/>
      <c r="I461"/>
      <c r="J461"/>
      <c r="K461"/>
    </row>
    <row r="462" spans="1:11" x14ac:dyDescent="0.25">
      <c r="A462" s="17"/>
      <c r="B462" s="18"/>
      <c r="C462" s="19"/>
      <c r="D462" s="19"/>
      <c r="E462" s="19"/>
      <c r="F462" s="19"/>
      <c r="G462" s="19"/>
      <c r="H462" s="19"/>
      <c r="I462"/>
      <c r="J462"/>
      <c r="K462"/>
    </row>
    <row r="463" spans="1:11" x14ac:dyDescent="0.25">
      <c r="A463" s="17"/>
      <c r="B463" s="18"/>
      <c r="C463" s="19"/>
      <c r="D463" s="19"/>
      <c r="E463" s="19"/>
      <c r="F463" s="19"/>
      <c r="G463" s="19"/>
      <c r="H463" s="19"/>
      <c r="I463"/>
      <c r="J463"/>
      <c r="K463"/>
    </row>
    <row r="464" spans="1:11" x14ac:dyDescent="0.25">
      <c r="A464" s="17"/>
      <c r="B464" s="18"/>
      <c r="C464" s="19"/>
      <c r="D464" s="19"/>
      <c r="E464" s="19"/>
      <c r="F464" s="19"/>
      <c r="G464" s="19"/>
      <c r="H464" s="19"/>
      <c r="I464"/>
      <c r="J464"/>
      <c r="K464"/>
    </row>
    <row r="465" spans="1:11" x14ac:dyDescent="0.25">
      <c r="A465" s="17"/>
      <c r="B465" s="18"/>
      <c r="C465" s="19"/>
      <c r="D465" s="19"/>
      <c r="E465" s="19"/>
      <c r="F465" s="19"/>
      <c r="G465" s="19"/>
      <c r="H465" s="19"/>
      <c r="I465"/>
      <c r="J465"/>
      <c r="K465"/>
    </row>
    <row r="466" spans="1:11" x14ac:dyDescent="0.25">
      <c r="A466" s="17"/>
      <c r="B466" s="18"/>
      <c r="C466" s="19"/>
      <c r="D466" s="19"/>
      <c r="E466" s="19"/>
      <c r="F466" s="19"/>
      <c r="G466" s="19"/>
      <c r="H466" s="19"/>
      <c r="I466"/>
      <c r="J466"/>
      <c r="K466"/>
    </row>
    <row r="467" spans="1:11" x14ac:dyDescent="0.25">
      <c r="A467" s="17"/>
      <c r="B467" s="18"/>
      <c r="C467" s="19"/>
      <c r="D467" s="19"/>
      <c r="E467" s="19"/>
      <c r="F467" s="19"/>
      <c r="G467" s="19"/>
      <c r="H467" s="19"/>
      <c r="I467"/>
      <c r="J467"/>
      <c r="K467"/>
    </row>
    <row r="468" spans="1:11" x14ac:dyDescent="0.25">
      <c r="A468" s="17"/>
      <c r="B468" s="18"/>
      <c r="C468" s="19"/>
      <c r="D468" s="19"/>
      <c r="E468" s="19"/>
      <c r="F468" s="19"/>
      <c r="G468" s="19"/>
      <c r="H468" s="19"/>
      <c r="I468"/>
      <c r="J468"/>
      <c r="K468"/>
    </row>
    <row r="469" spans="1:11" x14ac:dyDescent="0.25">
      <c r="A469" s="17"/>
      <c r="B469" s="18"/>
      <c r="C469" s="19"/>
      <c r="D469" s="19"/>
      <c r="E469" s="19"/>
      <c r="F469" s="19"/>
      <c r="G469" s="19"/>
      <c r="H469" s="19"/>
      <c r="I469"/>
      <c r="J469"/>
      <c r="K469"/>
    </row>
    <row r="470" spans="1:11" x14ac:dyDescent="0.25">
      <c r="A470" s="17"/>
      <c r="B470" s="18"/>
      <c r="C470" s="19"/>
      <c r="D470" s="19"/>
      <c r="E470" s="19"/>
      <c r="F470" s="19"/>
      <c r="G470" s="19"/>
      <c r="H470" s="19"/>
      <c r="I470"/>
      <c r="J470"/>
      <c r="K470"/>
    </row>
    <row r="471" spans="1:11" x14ac:dyDescent="0.25">
      <c r="A471" s="17"/>
      <c r="B471" s="18"/>
      <c r="C471" s="19"/>
      <c r="D471" s="19"/>
      <c r="E471" s="19"/>
      <c r="F471" s="19"/>
      <c r="G471" s="19"/>
      <c r="H471" s="19"/>
      <c r="I471"/>
      <c r="J471"/>
      <c r="K471"/>
    </row>
    <row r="472" spans="1:11" x14ac:dyDescent="0.25">
      <c r="A472" s="17"/>
      <c r="B472" s="18"/>
      <c r="C472" s="19"/>
      <c r="D472" s="19"/>
      <c r="E472" s="19"/>
      <c r="F472" s="19"/>
      <c r="G472" s="19"/>
      <c r="H472" s="19"/>
      <c r="I472"/>
      <c r="J472"/>
      <c r="K472"/>
    </row>
    <row r="473" spans="1:11" x14ac:dyDescent="0.25">
      <c r="A473" s="17"/>
      <c r="B473" s="18"/>
      <c r="C473" s="19"/>
      <c r="D473" s="19"/>
      <c r="E473" s="19"/>
      <c r="F473" s="19"/>
      <c r="G473" s="19"/>
      <c r="H473" s="19"/>
      <c r="I473"/>
      <c r="J473"/>
      <c r="K473"/>
    </row>
    <row r="474" spans="1:11" x14ac:dyDescent="0.25">
      <c r="A474" s="17"/>
      <c r="B474" s="18"/>
      <c r="C474" s="19"/>
      <c r="D474" s="19"/>
      <c r="E474" s="19"/>
      <c r="F474" s="19"/>
      <c r="G474" s="19"/>
      <c r="H474" s="19"/>
      <c r="I474"/>
      <c r="J474"/>
      <c r="K474"/>
    </row>
    <row r="475" spans="1:11" x14ac:dyDescent="0.25">
      <c r="A475" s="17"/>
      <c r="B475" s="18"/>
      <c r="C475" s="19"/>
      <c r="D475" s="19"/>
      <c r="E475" s="19"/>
      <c r="F475" s="19"/>
      <c r="G475" s="19"/>
      <c r="H475" s="19"/>
      <c r="I475"/>
      <c r="J475"/>
      <c r="K475"/>
    </row>
    <row r="476" spans="1:11" x14ac:dyDescent="0.25">
      <c r="A476" s="17"/>
      <c r="B476" s="18"/>
      <c r="C476" s="19"/>
      <c r="D476" s="19"/>
      <c r="E476" s="19"/>
      <c r="F476" s="19"/>
      <c r="G476" s="19"/>
      <c r="H476" s="19"/>
      <c r="I476"/>
      <c r="J476"/>
      <c r="K476"/>
    </row>
    <row r="477" spans="1:11" x14ac:dyDescent="0.25">
      <c r="A477" s="17"/>
      <c r="B477" s="18"/>
      <c r="C477" s="19"/>
      <c r="D477" s="19"/>
      <c r="E477" s="19"/>
      <c r="F477" s="19"/>
      <c r="G477" s="19"/>
      <c r="H477" s="19"/>
      <c r="I477"/>
      <c r="J477"/>
      <c r="K477"/>
    </row>
    <row r="478" spans="1:11" x14ac:dyDescent="0.25">
      <c r="A478" s="17"/>
      <c r="B478" s="18"/>
      <c r="C478" s="19"/>
      <c r="D478" s="19"/>
      <c r="E478" s="19"/>
      <c r="F478" s="19"/>
      <c r="G478" s="19"/>
      <c r="H478" s="19"/>
      <c r="I478"/>
      <c r="J478"/>
      <c r="K478"/>
    </row>
    <row r="479" spans="1:11" x14ac:dyDescent="0.25">
      <c r="A479" s="17"/>
      <c r="B479" s="18"/>
      <c r="C479" s="19"/>
      <c r="D479" s="19"/>
      <c r="E479" s="19"/>
      <c r="F479" s="19"/>
      <c r="G479" s="19"/>
      <c r="H479" s="19"/>
      <c r="I479"/>
      <c r="J479"/>
      <c r="K479"/>
    </row>
    <row r="480" spans="1:11" x14ac:dyDescent="0.25">
      <c r="A480" s="17"/>
      <c r="B480" s="18"/>
      <c r="C480" s="19"/>
      <c r="D480" s="19"/>
      <c r="E480" s="19"/>
      <c r="F480" s="19"/>
      <c r="G480" s="19"/>
      <c r="H480" s="19"/>
      <c r="I480"/>
      <c r="J480"/>
      <c r="K480"/>
    </row>
    <row r="481" spans="1:11" x14ac:dyDescent="0.25">
      <c r="A481" s="17"/>
      <c r="B481" s="18"/>
      <c r="C481" s="19"/>
      <c r="D481" s="19"/>
      <c r="E481" s="19"/>
      <c r="F481" s="19"/>
      <c r="G481" s="19"/>
      <c r="H481" s="19"/>
      <c r="I481"/>
      <c r="J481"/>
      <c r="K481"/>
    </row>
    <row r="482" spans="1:11" x14ac:dyDescent="0.25">
      <c r="A482" s="17"/>
      <c r="B482" s="18"/>
      <c r="C482" s="19"/>
      <c r="D482" s="19"/>
      <c r="E482" s="19"/>
      <c r="F482" s="19"/>
      <c r="G482" s="19"/>
      <c r="H482" s="19"/>
      <c r="I482"/>
      <c r="J482"/>
      <c r="K482"/>
    </row>
    <row r="483" spans="1:11" x14ac:dyDescent="0.25">
      <c r="A483" s="17"/>
      <c r="B483" s="18"/>
      <c r="C483" s="19"/>
      <c r="D483" s="19"/>
      <c r="E483" s="19"/>
      <c r="F483" s="19"/>
      <c r="G483" s="19"/>
      <c r="H483" s="19"/>
      <c r="I483"/>
      <c r="J483"/>
      <c r="K483"/>
    </row>
    <row r="484" spans="1:11" x14ac:dyDescent="0.25">
      <c r="A484" s="17"/>
      <c r="B484" s="18"/>
      <c r="C484" s="19"/>
      <c r="D484" s="19"/>
      <c r="E484" s="19"/>
      <c r="F484" s="19"/>
      <c r="G484" s="19"/>
      <c r="H484" s="19"/>
      <c r="I484"/>
      <c r="J484"/>
      <c r="K484"/>
    </row>
    <row r="485" spans="1:11" x14ac:dyDescent="0.25">
      <c r="A485" s="17"/>
      <c r="B485" s="18"/>
      <c r="C485" s="19"/>
      <c r="D485" s="19"/>
      <c r="E485" s="19"/>
      <c r="F485" s="19"/>
      <c r="G485" s="19"/>
      <c r="H485" s="19"/>
      <c r="I485"/>
      <c r="J485"/>
      <c r="K485"/>
    </row>
    <row r="486" spans="1:11" x14ac:dyDescent="0.25">
      <c r="A486" s="17"/>
      <c r="B486" s="18"/>
      <c r="C486" s="19"/>
      <c r="D486" s="19"/>
      <c r="E486" s="19"/>
      <c r="F486" s="19"/>
      <c r="G486" s="19"/>
      <c r="H486" s="19"/>
      <c r="I486"/>
      <c r="J486"/>
      <c r="K486"/>
    </row>
    <row r="487" spans="1:11" x14ac:dyDescent="0.25">
      <c r="A487" s="17"/>
      <c r="B487" s="18"/>
      <c r="C487" s="19"/>
      <c r="D487" s="19"/>
      <c r="E487" s="19"/>
      <c r="F487" s="19"/>
      <c r="G487" s="19"/>
      <c r="H487" s="19"/>
      <c r="I487"/>
      <c r="J487"/>
      <c r="K487"/>
    </row>
    <row r="488" spans="1:11" x14ac:dyDescent="0.25">
      <c r="A488" s="17"/>
      <c r="B488" s="18"/>
      <c r="C488" s="19"/>
      <c r="D488" s="19"/>
      <c r="E488" s="19"/>
      <c r="F488" s="19"/>
      <c r="G488" s="19"/>
      <c r="H488" s="19"/>
      <c r="I488"/>
      <c r="J488"/>
      <c r="K488"/>
    </row>
    <row r="489" spans="1:11" x14ac:dyDescent="0.25">
      <c r="A489" s="17"/>
      <c r="B489" s="18"/>
      <c r="C489" s="19"/>
      <c r="D489" s="19"/>
      <c r="E489" s="19"/>
      <c r="F489" s="19"/>
      <c r="G489" s="19"/>
      <c r="H489" s="19"/>
      <c r="I489"/>
      <c r="J489"/>
      <c r="K489"/>
    </row>
    <row r="490" spans="1:11" x14ac:dyDescent="0.25">
      <c r="A490" s="17"/>
      <c r="B490" s="18"/>
      <c r="C490" s="19"/>
      <c r="D490" s="19"/>
      <c r="E490" s="19"/>
      <c r="F490" s="19"/>
      <c r="G490" s="19"/>
      <c r="H490" s="19"/>
      <c r="I490"/>
      <c r="J490"/>
      <c r="K490"/>
    </row>
    <row r="491" spans="1:11" x14ac:dyDescent="0.25">
      <c r="A491" s="17"/>
      <c r="B491" s="18"/>
      <c r="C491" s="19"/>
      <c r="D491" s="19"/>
      <c r="E491" s="19"/>
      <c r="F491" s="19"/>
      <c r="G491" s="19"/>
      <c r="H491" s="19"/>
      <c r="I491"/>
      <c r="J491"/>
      <c r="K491"/>
    </row>
    <row r="492" spans="1:11" x14ac:dyDescent="0.25">
      <c r="A492" s="17"/>
      <c r="B492" s="18"/>
      <c r="C492" s="19"/>
      <c r="D492" s="19"/>
      <c r="E492" s="19"/>
      <c r="F492" s="19"/>
      <c r="G492" s="19"/>
      <c r="H492" s="19"/>
      <c r="I492"/>
      <c r="J492"/>
      <c r="K492"/>
    </row>
    <row r="493" spans="1:11" x14ac:dyDescent="0.25">
      <c r="A493" s="17"/>
      <c r="B493" s="18"/>
      <c r="C493" s="19"/>
      <c r="D493" s="19"/>
      <c r="E493" s="19"/>
      <c r="F493" s="19"/>
      <c r="G493" s="19"/>
      <c r="H493" s="19"/>
      <c r="I493"/>
      <c r="J493"/>
      <c r="K493"/>
    </row>
    <row r="494" spans="1:11" x14ac:dyDescent="0.25">
      <c r="A494" s="17"/>
      <c r="B494" s="18"/>
      <c r="C494" s="19"/>
      <c r="D494" s="19"/>
      <c r="E494" s="19"/>
      <c r="F494" s="19"/>
      <c r="G494" s="19"/>
      <c r="H494" s="19"/>
      <c r="I494"/>
      <c r="J494"/>
      <c r="K494"/>
    </row>
    <row r="495" spans="1:11" x14ac:dyDescent="0.25">
      <c r="A495" s="17"/>
      <c r="B495" s="18"/>
      <c r="C495" s="19"/>
      <c r="D495" s="19"/>
      <c r="E495" s="19"/>
      <c r="F495" s="19"/>
      <c r="G495" s="19"/>
      <c r="H495" s="19"/>
      <c r="I495"/>
      <c r="J495"/>
      <c r="K495"/>
    </row>
    <row r="496" spans="1:11" x14ac:dyDescent="0.25">
      <c r="A496" s="17"/>
      <c r="B496" s="18"/>
      <c r="C496" s="19"/>
      <c r="D496" s="19"/>
      <c r="E496" s="19"/>
      <c r="F496" s="19"/>
      <c r="G496" s="19"/>
      <c r="H496" s="19"/>
      <c r="I496"/>
      <c r="J496"/>
      <c r="K496"/>
    </row>
    <row r="497" spans="1:11" x14ac:dyDescent="0.25">
      <c r="A497" s="17"/>
      <c r="B497" s="18"/>
      <c r="C497" s="19"/>
      <c r="D497" s="19"/>
      <c r="E497" s="19"/>
      <c r="F497" s="19"/>
      <c r="G497" s="19"/>
      <c r="H497" s="19"/>
      <c r="I497"/>
      <c r="J497"/>
      <c r="K497"/>
    </row>
    <row r="498" spans="1:11" x14ac:dyDescent="0.25">
      <c r="A498" s="17"/>
      <c r="B498" s="18"/>
      <c r="C498" s="19"/>
      <c r="D498" s="19"/>
      <c r="E498" s="19"/>
      <c r="F498" s="19"/>
      <c r="G498" s="19"/>
      <c r="H498" s="19"/>
      <c r="I498"/>
      <c r="J498"/>
      <c r="K498"/>
    </row>
    <row r="499" spans="1:11" x14ac:dyDescent="0.25">
      <c r="A499" s="17"/>
      <c r="B499" s="18"/>
      <c r="C499" s="19"/>
      <c r="D499" s="19"/>
      <c r="E499" s="19"/>
      <c r="F499" s="19"/>
      <c r="G499" s="19"/>
      <c r="H499" s="19"/>
      <c r="I499"/>
      <c r="J499"/>
      <c r="K499"/>
    </row>
    <row r="500" spans="1:11" x14ac:dyDescent="0.25">
      <c r="A500" s="17"/>
      <c r="B500" s="18"/>
      <c r="C500" s="19"/>
      <c r="D500" s="19"/>
      <c r="E500" s="19"/>
      <c r="F500" s="19"/>
      <c r="G500" s="19"/>
      <c r="H500" s="19"/>
      <c r="I500"/>
      <c r="J500"/>
      <c r="K500"/>
    </row>
    <row r="501" spans="1:11" x14ac:dyDescent="0.25">
      <c r="A501" s="17"/>
      <c r="B501" s="18"/>
      <c r="C501" s="19"/>
      <c r="D501" s="19"/>
      <c r="E501" s="19"/>
      <c r="F501" s="19"/>
      <c r="G501" s="19"/>
      <c r="H501" s="19"/>
      <c r="I501"/>
      <c r="J501"/>
      <c r="K501"/>
    </row>
    <row r="502" spans="1:11" x14ac:dyDescent="0.25">
      <c r="A502" s="17"/>
      <c r="B502" s="18"/>
      <c r="C502" s="19"/>
      <c r="D502" s="19"/>
      <c r="E502" s="19"/>
      <c r="F502" s="19"/>
      <c r="G502" s="19"/>
      <c r="H502" s="19"/>
      <c r="I502"/>
      <c r="J502"/>
      <c r="K502"/>
    </row>
    <row r="503" spans="1:11" x14ac:dyDescent="0.25">
      <c r="A503" s="17"/>
      <c r="B503" s="18"/>
      <c r="C503" s="19"/>
      <c r="D503" s="19"/>
      <c r="E503" s="19"/>
      <c r="F503" s="19"/>
      <c r="G503" s="19"/>
      <c r="H503" s="19"/>
      <c r="I503"/>
      <c r="J503"/>
      <c r="K503"/>
    </row>
    <row r="504" spans="1:11" x14ac:dyDescent="0.25">
      <c r="A504" s="17"/>
      <c r="B504" s="18"/>
      <c r="C504" s="19"/>
      <c r="D504" s="19"/>
      <c r="E504" s="19"/>
      <c r="F504" s="19"/>
      <c r="G504" s="19"/>
      <c r="H504" s="19"/>
      <c r="I504"/>
      <c r="J504"/>
      <c r="K504"/>
    </row>
    <row r="505" spans="1:11" x14ac:dyDescent="0.25">
      <c r="A505" s="17"/>
      <c r="B505" s="18"/>
      <c r="C505" s="19"/>
      <c r="D505" s="19"/>
      <c r="E505" s="19"/>
      <c r="F505" s="19"/>
      <c r="G505" s="19"/>
      <c r="H505" s="19"/>
      <c r="I505"/>
      <c r="J505"/>
      <c r="K505"/>
    </row>
    <row r="506" spans="1:11" x14ac:dyDescent="0.25">
      <c r="A506" s="17"/>
      <c r="B506" s="18"/>
      <c r="C506" s="19"/>
      <c r="D506" s="19"/>
      <c r="E506" s="19"/>
      <c r="F506" s="19"/>
      <c r="G506" s="19"/>
      <c r="H506" s="19"/>
      <c r="I506"/>
      <c r="J506"/>
      <c r="K506"/>
    </row>
    <row r="507" spans="1:11" x14ac:dyDescent="0.25">
      <c r="A507" s="17"/>
      <c r="B507" s="18"/>
      <c r="C507" s="19"/>
      <c r="D507" s="19"/>
      <c r="E507" s="19"/>
      <c r="F507" s="19"/>
      <c r="G507" s="19"/>
      <c r="H507" s="19"/>
      <c r="I507"/>
      <c r="J507"/>
      <c r="K507"/>
    </row>
    <row r="508" spans="1:11" x14ac:dyDescent="0.25">
      <c r="A508" s="17"/>
      <c r="B508" s="18"/>
      <c r="C508" s="19"/>
      <c r="D508" s="19"/>
      <c r="E508" s="19"/>
      <c r="F508" s="19"/>
      <c r="G508" s="19"/>
      <c r="H508" s="19"/>
      <c r="I508"/>
      <c r="J508"/>
      <c r="K508"/>
    </row>
    <row r="509" spans="1:11" x14ac:dyDescent="0.25">
      <c r="A509" s="17"/>
      <c r="B509" s="18"/>
      <c r="C509" s="19"/>
      <c r="D509" s="19"/>
      <c r="E509" s="19"/>
      <c r="F509" s="19"/>
      <c r="G509" s="19"/>
      <c r="H509" s="19"/>
      <c r="I509"/>
      <c r="J509"/>
      <c r="K509"/>
    </row>
    <row r="510" spans="1:11" x14ac:dyDescent="0.25">
      <c r="A510" s="17"/>
      <c r="B510" s="18"/>
      <c r="C510" s="19"/>
      <c r="D510" s="19"/>
      <c r="E510" s="19"/>
      <c r="F510" s="19"/>
      <c r="G510" s="19"/>
      <c r="H510" s="19"/>
      <c r="I510"/>
      <c r="J510"/>
      <c r="K510"/>
    </row>
    <row r="511" spans="1:11" x14ac:dyDescent="0.25">
      <c r="A511" s="17"/>
      <c r="B511" s="18"/>
      <c r="C511" s="19"/>
      <c r="D511" s="19"/>
      <c r="E511" s="19"/>
      <c r="F511" s="19"/>
      <c r="G511" s="19"/>
      <c r="H511" s="19"/>
      <c r="I511"/>
      <c r="J511"/>
      <c r="K511"/>
    </row>
    <row r="512" spans="1:11" x14ac:dyDescent="0.25">
      <c r="A512" s="17"/>
      <c r="B512" s="18"/>
      <c r="C512" s="19"/>
      <c r="D512" s="19"/>
      <c r="E512" s="19"/>
      <c r="F512" s="19"/>
      <c r="G512" s="19"/>
      <c r="H512" s="19"/>
      <c r="I512"/>
      <c r="J512"/>
      <c r="K512"/>
    </row>
    <row r="513" spans="1:11" x14ac:dyDescent="0.25">
      <c r="A513" s="17"/>
      <c r="B513" s="18"/>
      <c r="C513" s="19"/>
      <c r="D513" s="19"/>
      <c r="E513" s="19"/>
      <c r="F513" s="19"/>
      <c r="G513" s="19"/>
      <c r="H513" s="19"/>
      <c r="I513"/>
      <c r="J513"/>
      <c r="K513"/>
    </row>
    <row r="514" spans="1:11" x14ac:dyDescent="0.25">
      <c r="A514" s="17"/>
      <c r="B514" s="18"/>
      <c r="C514" s="19"/>
      <c r="D514" s="19"/>
      <c r="E514" s="19"/>
      <c r="F514" s="19"/>
      <c r="G514" s="19"/>
      <c r="H514" s="19"/>
      <c r="I514"/>
      <c r="J514"/>
      <c r="K514"/>
    </row>
    <row r="515" spans="1:11" x14ac:dyDescent="0.25">
      <c r="A515" s="17"/>
      <c r="B515" s="18"/>
      <c r="C515" s="19"/>
      <c r="D515" s="19"/>
      <c r="E515" s="19"/>
      <c r="F515" s="19"/>
      <c r="G515" s="19"/>
      <c r="H515" s="19"/>
      <c r="I515"/>
      <c r="J515"/>
      <c r="K515"/>
    </row>
    <row r="516" spans="1:11" x14ac:dyDescent="0.25">
      <c r="A516" s="17"/>
      <c r="B516" s="18"/>
      <c r="C516" s="19"/>
      <c r="D516" s="19"/>
      <c r="E516" s="19"/>
      <c r="F516" s="19"/>
      <c r="G516" s="19"/>
      <c r="H516" s="19"/>
      <c r="I516"/>
      <c r="J516"/>
      <c r="K516"/>
    </row>
    <row r="517" spans="1:11" x14ac:dyDescent="0.25">
      <c r="A517" s="17"/>
      <c r="B517" s="18"/>
      <c r="C517" s="19"/>
      <c r="D517" s="19"/>
      <c r="E517" s="19"/>
      <c r="F517" s="19"/>
      <c r="G517" s="19"/>
      <c r="H517" s="19"/>
      <c r="I517"/>
      <c r="J517"/>
      <c r="K517"/>
    </row>
    <row r="518" spans="1:11" x14ac:dyDescent="0.25">
      <c r="A518" s="17"/>
      <c r="B518" s="18"/>
      <c r="C518" s="19"/>
      <c r="D518" s="19"/>
      <c r="E518" s="19"/>
      <c r="F518" s="19"/>
      <c r="G518" s="19"/>
      <c r="H518" s="19"/>
      <c r="I518"/>
      <c r="J518"/>
      <c r="K518"/>
    </row>
    <row r="519" spans="1:11" x14ac:dyDescent="0.25">
      <c r="A519" s="17"/>
      <c r="B519" s="18"/>
      <c r="C519" s="19"/>
      <c r="D519" s="19"/>
      <c r="E519" s="19"/>
      <c r="F519" s="19"/>
      <c r="G519" s="19"/>
      <c r="H519" s="19"/>
      <c r="I519"/>
      <c r="J519"/>
      <c r="K519"/>
    </row>
    <row r="520" spans="1:11" x14ac:dyDescent="0.25">
      <c r="A520" s="17"/>
      <c r="B520" s="18"/>
      <c r="C520" s="19"/>
      <c r="D520" s="19"/>
      <c r="E520" s="19"/>
      <c r="F520" s="19"/>
      <c r="G520" s="19"/>
      <c r="H520" s="19"/>
      <c r="I520"/>
      <c r="J520"/>
      <c r="K520"/>
    </row>
    <row r="521" spans="1:11" x14ac:dyDescent="0.25">
      <c r="A521" s="17"/>
      <c r="B521" s="18"/>
      <c r="C521" s="19"/>
      <c r="D521" s="19"/>
      <c r="E521" s="19"/>
      <c r="F521" s="19"/>
      <c r="G521" s="19"/>
      <c r="H521" s="19"/>
      <c r="I521"/>
      <c r="J521"/>
      <c r="K521"/>
    </row>
    <row r="522" spans="1:11" x14ac:dyDescent="0.25">
      <c r="A522" s="17"/>
      <c r="B522" s="18"/>
      <c r="C522" s="19"/>
      <c r="D522" s="19"/>
      <c r="E522" s="19"/>
      <c r="F522" s="19"/>
      <c r="G522" s="19"/>
      <c r="H522" s="19"/>
      <c r="I522"/>
      <c r="J522"/>
      <c r="K522"/>
    </row>
    <row r="523" spans="1:11" x14ac:dyDescent="0.25">
      <c r="A523" s="17"/>
      <c r="B523" s="18"/>
      <c r="C523" s="19"/>
      <c r="D523" s="19"/>
      <c r="E523" s="19"/>
      <c r="F523" s="19"/>
      <c r="G523" s="19"/>
      <c r="H523" s="19"/>
      <c r="I523"/>
      <c r="J523"/>
      <c r="K523"/>
    </row>
    <row r="524" spans="1:11" x14ac:dyDescent="0.25">
      <c r="A524" s="17"/>
      <c r="B524" s="18"/>
      <c r="C524" s="19"/>
      <c r="D524" s="19"/>
      <c r="E524" s="19"/>
      <c r="F524" s="19"/>
      <c r="G524" s="19"/>
      <c r="H524" s="19"/>
      <c r="I524"/>
      <c r="J524"/>
      <c r="K524"/>
    </row>
    <row r="525" spans="1:11" x14ac:dyDescent="0.25">
      <c r="A525" s="17"/>
      <c r="B525" s="18"/>
      <c r="C525" s="19"/>
      <c r="D525" s="19"/>
      <c r="E525" s="19"/>
      <c r="F525" s="19"/>
      <c r="G525" s="19"/>
      <c r="H525" s="19"/>
      <c r="I525"/>
      <c r="J525"/>
      <c r="K525"/>
    </row>
    <row r="526" spans="1:11" x14ac:dyDescent="0.25">
      <c r="A526" s="17"/>
      <c r="B526" s="18"/>
      <c r="C526" s="19"/>
      <c r="D526" s="19"/>
      <c r="E526" s="19"/>
      <c r="F526" s="19"/>
      <c r="G526" s="19"/>
      <c r="H526" s="19"/>
      <c r="I526"/>
      <c r="J526"/>
      <c r="K526"/>
    </row>
    <row r="527" spans="1:11" x14ac:dyDescent="0.25">
      <c r="A527" s="17"/>
      <c r="B527" s="18"/>
      <c r="C527" s="19"/>
      <c r="D527" s="19"/>
      <c r="E527" s="19"/>
      <c r="F527" s="19"/>
      <c r="G527" s="19"/>
      <c r="H527" s="19"/>
      <c r="I527"/>
      <c r="J527"/>
      <c r="K527"/>
    </row>
    <row r="528" spans="1:11" x14ac:dyDescent="0.25">
      <c r="A528" s="17"/>
      <c r="B528" s="18"/>
      <c r="C528" s="19"/>
      <c r="D528" s="19"/>
      <c r="E528" s="19"/>
      <c r="F528" s="19"/>
      <c r="G528" s="19"/>
      <c r="H528" s="19"/>
      <c r="I528"/>
      <c r="J528"/>
      <c r="K528"/>
    </row>
    <row r="529" spans="1:11" x14ac:dyDescent="0.25">
      <c r="A529" s="17"/>
      <c r="B529" s="18"/>
      <c r="C529" s="19"/>
      <c r="D529" s="19"/>
      <c r="E529" s="19"/>
      <c r="F529" s="19"/>
      <c r="G529" s="19"/>
      <c r="H529" s="19"/>
      <c r="I529"/>
      <c r="J529"/>
      <c r="K529"/>
    </row>
    <row r="530" spans="1:11" x14ac:dyDescent="0.25">
      <c r="A530" s="17"/>
      <c r="B530" s="18"/>
      <c r="C530" s="19"/>
      <c r="D530" s="19"/>
      <c r="E530" s="19"/>
      <c r="F530" s="19"/>
      <c r="G530" s="19"/>
      <c r="H530" s="19"/>
      <c r="I530"/>
      <c r="J530"/>
      <c r="K530"/>
    </row>
    <row r="531" spans="1:11" x14ac:dyDescent="0.25">
      <c r="A531" s="17"/>
      <c r="B531" s="18"/>
      <c r="C531" s="19"/>
      <c r="D531" s="19"/>
      <c r="E531" s="19"/>
      <c r="F531" s="19"/>
      <c r="G531" s="19"/>
      <c r="H531" s="19"/>
      <c r="I531"/>
      <c r="J531"/>
      <c r="K531"/>
    </row>
    <row r="532" spans="1:11" x14ac:dyDescent="0.25">
      <c r="A532" s="17"/>
      <c r="B532" s="18"/>
      <c r="C532" s="19"/>
      <c r="D532" s="19"/>
      <c r="E532" s="19"/>
      <c r="F532" s="19"/>
      <c r="G532" s="19"/>
      <c r="H532" s="19"/>
      <c r="I532"/>
      <c r="J532"/>
      <c r="K532"/>
    </row>
    <row r="533" spans="1:11" x14ac:dyDescent="0.25">
      <c r="A533" s="17"/>
      <c r="B533" s="18"/>
      <c r="C533" s="19"/>
      <c r="D533" s="19"/>
      <c r="E533" s="19"/>
      <c r="F533" s="19"/>
      <c r="G533" s="19"/>
      <c r="H533" s="19"/>
      <c r="I533"/>
      <c r="J533"/>
      <c r="K533"/>
    </row>
    <row r="534" spans="1:11" x14ac:dyDescent="0.25">
      <c r="A534" s="17"/>
      <c r="B534" s="18"/>
      <c r="C534" s="19"/>
      <c r="D534" s="19"/>
      <c r="E534" s="19"/>
      <c r="F534" s="19"/>
      <c r="G534" s="19"/>
      <c r="H534" s="19"/>
      <c r="I534"/>
      <c r="J534"/>
      <c r="K534"/>
    </row>
    <row r="535" spans="1:11" x14ac:dyDescent="0.25">
      <c r="A535" s="17"/>
      <c r="B535" s="18"/>
      <c r="C535" s="19"/>
      <c r="D535" s="19"/>
      <c r="E535" s="19"/>
      <c r="F535" s="19"/>
      <c r="G535" s="19"/>
      <c r="H535" s="19"/>
      <c r="I535"/>
      <c r="J535"/>
      <c r="K535"/>
    </row>
    <row r="536" spans="1:11" x14ac:dyDescent="0.25">
      <c r="A536" s="17"/>
      <c r="B536" s="18"/>
      <c r="C536" s="19"/>
      <c r="D536" s="19"/>
      <c r="E536" s="19"/>
      <c r="F536" s="19"/>
      <c r="G536" s="19"/>
      <c r="H536" s="19"/>
      <c r="I536"/>
      <c r="J536"/>
      <c r="K536"/>
    </row>
    <row r="537" spans="1:11" x14ac:dyDescent="0.25">
      <c r="A537" s="17"/>
      <c r="B537" s="18"/>
      <c r="C537" s="19"/>
      <c r="D537" s="19"/>
      <c r="E537" s="19"/>
      <c r="F537" s="19"/>
      <c r="G537" s="19"/>
      <c r="H537" s="19"/>
      <c r="I537"/>
      <c r="J537"/>
      <c r="K537"/>
    </row>
    <row r="538" spans="1:11" x14ac:dyDescent="0.25">
      <c r="A538" s="17"/>
      <c r="B538" s="18"/>
      <c r="C538" s="19"/>
      <c r="D538" s="19"/>
      <c r="E538" s="19"/>
      <c r="F538" s="19"/>
      <c r="G538" s="19"/>
      <c r="H538" s="19"/>
      <c r="I538"/>
      <c r="J538"/>
      <c r="K538"/>
    </row>
    <row r="539" spans="1:11" x14ac:dyDescent="0.25">
      <c r="A539" s="17"/>
      <c r="B539" s="18"/>
      <c r="C539" s="19"/>
      <c r="D539" s="19"/>
      <c r="E539" s="19"/>
      <c r="F539" s="19"/>
      <c r="G539" s="19"/>
      <c r="H539" s="19"/>
      <c r="I539"/>
      <c r="J539"/>
      <c r="K539"/>
    </row>
    <row r="540" spans="1:11" x14ac:dyDescent="0.25">
      <c r="A540" s="17"/>
      <c r="B540" s="18"/>
      <c r="C540" s="19"/>
      <c r="D540" s="19"/>
      <c r="E540" s="19"/>
      <c r="F540" s="19"/>
      <c r="G540" s="19"/>
      <c r="H540" s="19"/>
      <c r="I540"/>
      <c r="J540"/>
      <c r="K540"/>
    </row>
    <row r="541" spans="1:11" x14ac:dyDescent="0.25">
      <c r="A541" s="17"/>
      <c r="B541" s="18"/>
      <c r="C541" s="19"/>
      <c r="D541" s="19"/>
      <c r="E541" s="19"/>
      <c r="F541" s="19"/>
      <c r="G541" s="19"/>
      <c r="H541" s="19"/>
      <c r="I541"/>
      <c r="J541"/>
      <c r="K541"/>
    </row>
    <row r="542" spans="1:11" x14ac:dyDescent="0.25">
      <c r="A542" s="17"/>
      <c r="B542" s="18"/>
      <c r="C542" s="19"/>
      <c r="D542" s="19"/>
      <c r="E542" s="19"/>
      <c r="F542" s="19"/>
      <c r="G542" s="19"/>
      <c r="H542" s="19"/>
      <c r="I542"/>
      <c r="J542"/>
      <c r="K542"/>
    </row>
    <row r="543" spans="1:11" x14ac:dyDescent="0.25">
      <c r="A543" s="17"/>
      <c r="B543" s="18"/>
      <c r="C543" s="19"/>
      <c r="D543" s="19"/>
      <c r="E543" s="19"/>
      <c r="F543" s="19"/>
      <c r="G543" s="19"/>
      <c r="H543" s="19"/>
      <c r="I543"/>
      <c r="J543"/>
      <c r="K543"/>
    </row>
    <row r="544" spans="1:11" x14ac:dyDescent="0.25">
      <c r="A544" s="17"/>
      <c r="B544" s="18"/>
      <c r="C544" s="19"/>
      <c r="D544" s="19"/>
      <c r="E544" s="19"/>
      <c r="F544" s="19"/>
      <c r="G544" s="19"/>
      <c r="H544" s="19"/>
      <c r="I544"/>
      <c r="J544"/>
      <c r="K544"/>
    </row>
    <row r="545" spans="1:11" x14ac:dyDescent="0.25">
      <c r="A545" s="17"/>
      <c r="B545" s="18"/>
      <c r="C545" s="19"/>
      <c r="D545" s="19"/>
      <c r="E545" s="19"/>
      <c r="F545" s="19"/>
      <c r="G545" s="19"/>
      <c r="H545" s="19"/>
      <c r="I545"/>
      <c r="J545"/>
      <c r="K545"/>
    </row>
    <row r="546" spans="1:11" x14ac:dyDescent="0.25">
      <c r="A546" s="17"/>
      <c r="B546" s="18"/>
      <c r="C546" s="19"/>
      <c r="D546" s="19"/>
      <c r="E546" s="19"/>
      <c r="F546" s="19"/>
      <c r="G546" s="19"/>
      <c r="H546" s="19"/>
      <c r="I546"/>
      <c r="J546"/>
      <c r="K546"/>
    </row>
    <row r="547" spans="1:11" x14ac:dyDescent="0.25">
      <c r="A547" s="17"/>
      <c r="B547" s="18"/>
      <c r="C547" s="19"/>
      <c r="D547" s="19"/>
      <c r="E547" s="19"/>
      <c r="F547" s="19"/>
      <c r="G547" s="19"/>
      <c r="H547" s="19"/>
      <c r="I547"/>
      <c r="J547"/>
      <c r="K547"/>
    </row>
    <row r="548" spans="1:11" x14ac:dyDescent="0.25">
      <c r="A548" s="17"/>
      <c r="B548" s="18"/>
      <c r="C548" s="19"/>
      <c r="D548" s="19"/>
      <c r="E548" s="19"/>
      <c r="F548" s="19"/>
      <c r="G548" s="19"/>
      <c r="H548" s="19"/>
      <c r="I548"/>
      <c r="J548"/>
      <c r="K548"/>
    </row>
    <row r="549" spans="1:11" x14ac:dyDescent="0.25">
      <c r="A549" s="17"/>
      <c r="B549" s="18"/>
      <c r="C549" s="19"/>
      <c r="D549" s="19"/>
      <c r="E549" s="19"/>
      <c r="F549" s="19"/>
      <c r="G549" s="19"/>
      <c r="H549" s="19"/>
      <c r="I549"/>
      <c r="J549"/>
      <c r="K549"/>
    </row>
    <row r="550" spans="1:11" x14ac:dyDescent="0.25">
      <c r="A550" s="17"/>
      <c r="B550" s="18"/>
      <c r="C550" s="19"/>
      <c r="D550" s="19"/>
      <c r="E550" s="19"/>
      <c r="F550" s="19"/>
      <c r="G550" s="19"/>
      <c r="H550" s="19"/>
      <c r="I550"/>
      <c r="J550"/>
      <c r="K550"/>
    </row>
    <row r="551" spans="1:11" x14ac:dyDescent="0.25">
      <c r="A551" s="17"/>
      <c r="B551" s="18"/>
      <c r="C551" s="19"/>
      <c r="D551" s="19"/>
      <c r="E551" s="19"/>
      <c r="F551" s="19"/>
      <c r="G551" s="19"/>
      <c r="H551" s="19"/>
      <c r="I551"/>
      <c r="J551"/>
      <c r="K551"/>
    </row>
    <row r="552" spans="1:11" x14ac:dyDescent="0.25">
      <c r="A552" s="17"/>
      <c r="B552" s="18"/>
      <c r="C552" s="19"/>
      <c r="D552" s="19"/>
      <c r="E552" s="19"/>
      <c r="F552" s="19"/>
      <c r="G552" s="19"/>
      <c r="H552" s="19"/>
      <c r="I552"/>
      <c r="J552"/>
      <c r="K552"/>
    </row>
    <row r="553" spans="1:11" x14ac:dyDescent="0.25">
      <c r="A553" s="17"/>
      <c r="B553" s="18"/>
      <c r="C553" s="19"/>
      <c r="D553" s="19"/>
      <c r="E553" s="19"/>
      <c r="F553" s="19"/>
      <c r="G553" s="19"/>
      <c r="H553" s="19"/>
      <c r="I553"/>
      <c r="J553"/>
      <c r="K553"/>
    </row>
    <row r="554" spans="1:11" x14ac:dyDescent="0.25">
      <c r="A554" s="17"/>
      <c r="B554" s="18"/>
      <c r="C554" s="19"/>
      <c r="D554" s="19"/>
      <c r="E554" s="19"/>
      <c r="F554" s="19"/>
      <c r="G554" s="19"/>
      <c r="H554" s="19"/>
      <c r="I554"/>
      <c r="J554"/>
      <c r="K554"/>
    </row>
    <row r="555" spans="1:11" x14ac:dyDescent="0.25">
      <c r="A555" s="17"/>
      <c r="B555" s="18"/>
      <c r="C555" s="19"/>
      <c r="D555" s="19"/>
      <c r="E555" s="19"/>
      <c r="F555" s="19"/>
      <c r="G555" s="19"/>
      <c r="H555" s="19"/>
      <c r="I555"/>
      <c r="J555"/>
      <c r="K555"/>
    </row>
    <row r="556" spans="1:11" x14ac:dyDescent="0.25">
      <c r="A556" s="17"/>
      <c r="B556" s="18"/>
      <c r="C556" s="19"/>
      <c r="D556" s="19"/>
      <c r="E556" s="19"/>
      <c r="F556" s="19"/>
      <c r="G556" s="19"/>
      <c r="H556" s="19"/>
      <c r="I556"/>
      <c r="J556"/>
      <c r="K556"/>
    </row>
    <row r="557" spans="1:11" x14ac:dyDescent="0.25">
      <c r="A557" s="17"/>
      <c r="B557" s="18"/>
      <c r="C557" s="19"/>
      <c r="D557" s="19"/>
      <c r="E557" s="19"/>
      <c r="F557" s="19"/>
      <c r="G557" s="19"/>
      <c r="H557" s="19"/>
      <c r="I557"/>
      <c r="J557"/>
      <c r="K557"/>
    </row>
    <row r="558" spans="1:11" x14ac:dyDescent="0.25">
      <c r="A558" s="17"/>
      <c r="B558" s="18"/>
      <c r="C558" s="19"/>
      <c r="D558" s="19"/>
      <c r="E558" s="19"/>
      <c r="F558" s="19"/>
      <c r="G558" s="19"/>
      <c r="H558" s="19"/>
      <c r="I558"/>
      <c r="J558"/>
      <c r="K558"/>
    </row>
    <row r="559" spans="1:11" x14ac:dyDescent="0.25">
      <c r="A559" s="17"/>
      <c r="B559" s="18"/>
      <c r="C559" s="19"/>
      <c r="D559" s="19"/>
      <c r="E559" s="19"/>
      <c r="F559" s="19"/>
      <c r="G559" s="19"/>
      <c r="H559" s="19"/>
      <c r="I559"/>
      <c r="J559"/>
      <c r="K559"/>
    </row>
    <row r="560" spans="1:11" x14ac:dyDescent="0.25">
      <c r="A560" s="17"/>
      <c r="B560" s="18"/>
      <c r="C560" s="19"/>
      <c r="D560" s="19"/>
      <c r="E560" s="19"/>
      <c r="F560" s="19"/>
      <c r="G560" s="19"/>
      <c r="H560" s="19"/>
      <c r="I560"/>
      <c r="J560"/>
      <c r="K560"/>
    </row>
    <row r="561" spans="1:11" x14ac:dyDescent="0.25">
      <c r="A561" s="17"/>
      <c r="B561" s="18"/>
      <c r="C561" s="19"/>
      <c r="D561" s="19"/>
      <c r="E561" s="19"/>
      <c r="F561" s="19"/>
      <c r="G561" s="19"/>
      <c r="H561" s="19"/>
      <c r="I561"/>
      <c r="J561"/>
      <c r="K561"/>
    </row>
    <row r="562" spans="1:11" x14ac:dyDescent="0.25">
      <c r="A562" s="17"/>
      <c r="B562" s="18"/>
      <c r="C562" s="19"/>
      <c r="D562" s="19"/>
      <c r="E562" s="19"/>
      <c r="F562" s="19"/>
      <c r="G562" s="19"/>
      <c r="H562" s="19"/>
      <c r="I562"/>
      <c r="J562"/>
      <c r="K562"/>
    </row>
    <row r="563" spans="1:11" x14ac:dyDescent="0.25">
      <c r="A563" s="17"/>
      <c r="B563" s="18"/>
      <c r="C563" s="19"/>
      <c r="D563" s="19"/>
      <c r="E563" s="19"/>
      <c r="F563" s="19"/>
      <c r="G563" s="19"/>
      <c r="H563" s="19"/>
      <c r="I563"/>
      <c r="J563"/>
      <c r="K563"/>
    </row>
    <row r="564" spans="1:11" x14ac:dyDescent="0.25">
      <c r="A564" s="17"/>
      <c r="B564" s="18"/>
      <c r="C564" s="19"/>
      <c r="D564" s="19"/>
      <c r="E564" s="19"/>
      <c r="F564" s="19"/>
      <c r="G564" s="19"/>
      <c r="H564" s="19"/>
      <c r="I564"/>
      <c r="J564"/>
      <c r="K564"/>
    </row>
    <row r="565" spans="1:11" x14ac:dyDescent="0.25">
      <c r="A565" s="17"/>
      <c r="B565" s="18"/>
      <c r="C565" s="19"/>
      <c r="D565" s="19"/>
      <c r="E565" s="19"/>
      <c r="F565" s="19"/>
      <c r="G565" s="19"/>
      <c r="H565" s="19"/>
      <c r="I565"/>
      <c r="J565"/>
      <c r="K565"/>
    </row>
    <row r="566" spans="1:11" x14ac:dyDescent="0.25">
      <c r="A566" s="17"/>
      <c r="B566" s="18"/>
      <c r="C566" s="19"/>
      <c r="D566" s="19"/>
      <c r="E566" s="19"/>
      <c r="F566" s="19"/>
      <c r="G566" s="19"/>
      <c r="H566" s="19"/>
      <c r="I566"/>
      <c r="J566"/>
      <c r="K566"/>
    </row>
    <row r="567" spans="1:11" x14ac:dyDescent="0.25">
      <c r="A567" s="17"/>
      <c r="B567" s="18"/>
      <c r="C567" s="19"/>
      <c r="D567" s="19"/>
      <c r="E567" s="19"/>
      <c r="F567" s="19"/>
      <c r="G567" s="19"/>
      <c r="H567" s="19"/>
      <c r="I567"/>
      <c r="J567"/>
      <c r="K567"/>
    </row>
    <row r="568" spans="1:11" x14ac:dyDescent="0.25">
      <c r="A568" s="17"/>
      <c r="B568" s="18"/>
      <c r="C568" s="19"/>
      <c r="D568" s="19"/>
      <c r="E568" s="19"/>
      <c r="F568" s="19"/>
      <c r="G568" s="19"/>
      <c r="H568" s="19"/>
      <c r="I568"/>
      <c r="J568"/>
      <c r="K568"/>
    </row>
    <row r="569" spans="1:11" x14ac:dyDescent="0.25">
      <c r="A569" s="17"/>
      <c r="B569" s="18"/>
      <c r="C569" s="19"/>
      <c r="D569" s="19"/>
      <c r="E569" s="19"/>
      <c r="F569" s="19"/>
      <c r="G569" s="19"/>
      <c r="H569" s="19"/>
      <c r="I569"/>
      <c r="J569"/>
      <c r="K569"/>
    </row>
    <row r="570" spans="1:11" x14ac:dyDescent="0.25">
      <c r="A570" s="17"/>
      <c r="B570" s="18"/>
      <c r="C570" s="19"/>
      <c r="D570" s="19"/>
      <c r="E570" s="19"/>
      <c r="F570" s="19"/>
      <c r="G570" s="19"/>
      <c r="H570" s="19"/>
      <c r="I570"/>
      <c r="J570"/>
      <c r="K570"/>
    </row>
    <row r="571" spans="1:11" x14ac:dyDescent="0.25">
      <c r="A571" s="17"/>
      <c r="B571" s="18"/>
      <c r="C571" s="19"/>
      <c r="D571" s="19"/>
      <c r="E571" s="19"/>
      <c r="F571" s="19"/>
      <c r="G571" s="19"/>
      <c r="H571" s="19"/>
      <c r="I571"/>
      <c r="J571"/>
      <c r="K571"/>
    </row>
    <row r="572" spans="1:11" x14ac:dyDescent="0.25">
      <c r="A572" s="17"/>
      <c r="B572" s="18"/>
      <c r="C572" s="19"/>
      <c r="D572" s="19"/>
      <c r="E572" s="19"/>
      <c r="F572" s="19"/>
      <c r="G572" s="19"/>
      <c r="H572" s="19"/>
      <c r="I572"/>
      <c r="J572"/>
      <c r="K572"/>
    </row>
    <row r="573" spans="1:11" x14ac:dyDescent="0.25">
      <c r="A573" s="17"/>
      <c r="B573" s="18"/>
      <c r="C573" s="19"/>
      <c r="D573" s="19"/>
      <c r="E573" s="19"/>
      <c r="F573" s="19"/>
      <c r="G573" s="19"/>
      <c r="H573" s="19"/>
      <c r="I573"/>
      <c r="J573"/>
      <c r="K573"/>
    </row>
    <row r="574" spans="1:11" x14ac:dyDescent="0.25">
      <c r="A574" s="17"/>
      <c r="B574" s="18"/>
      <c r="C574" s="19"/>
      <c r="D574" s="19"/>
      <c r="E574" s="19"/>
      <c r="F574" s="19"/>
      <c r="G574" s="19"/>
      <c r="H574" s="19"/>
      <c r="I574"/>
      <c r="J574"/>
      <c r="K574"/>
    </row>
    <row r="575" spans="1:11" x14ac:dyDescent="0.25">
      <c r="A575" s="17"/>
      <c r="B575" s="18"/>
      <c r="C575" s="19"/>
      <c r="D575" s="19"/>
      <c r="E575" s="19"/>
      <c r="F575" s="19"/>
      <c r="G575" s="19"/>
      <c r="H575" s="19"/>
      <c r="I575"/>
      <c r="J575"/>
      <c r="K575"/>
    </row>
    <row r="576" spans="1:11" x14ac:dyDescent="0.25">
      <c r="A576" s="17"/>
      <c r="B576" s="18"/>
      <c r="C576" s="19"/>
      <c r="D576" s="19"/>
      <c r="E576" s="19"/>
      <c r="F576" s="19"/>
      <c r="G576" s="19"/>
      <c r="H576" s="19"/>
      <c r="I576"/>
      <c r="J576"/>
      <c r="K576"/>
    </row>
    <row r="577" spans="1:11" x14ac:dyDescent="0.25">
      <c r="A577" s="17"/>
      <c r="B577" s="18"/>
      <c r="C577" s="19"/>
      <c r="D577" s="19"/>
      <c r="E577" s="19"/>
      <c r="F577" s="19"/>
      <c r="G577" s="19"/>
      <c r="H577" s="19"/>
      <c r="I577"/>
      <c r="J577"/>
      <c r="K577"/>
    </row>
    <row r="578" spans="1:11" x14ac:dyDescent="0.25">
      <c r="A578" s="17"/>
      <c r="B578" s="18"/>
      <c r="C578" s="19"/>
      <c r="D578" s="19"/>
      <c r="E578" s="19"/>
      <c r="F578" s="19"/>
      <c r="G578" s="19"/>
      <c r="H578" s="19"/>
      <c r="I578"/>
      <c r="J578"/>
      <c r="K578"/>
    </row>
    <row r="579" spans="1:11" x14ac:dyDescent="0.25">
      <c r="A579" s="17"/>
      <c r="B579" s="18"/>
      <c r="C579" s="19"/>
      <c r="D579" s="19"/>
      <c r="E579" s="19"/>
      <c r="F579" s="19"/>
      <c r="G579" s="19"/>
      <c r="H579" s="19"/>
      <c r="I579"/>
      <c r="J579"/>
      <c r="K579"/>
    </row>
    <row r="580" spans="1:11" x14ac:dyDescent="0.25">
      <c r="A580" s="17"/>
      <c r="B580" s="18"/>
      <c r="C580" s="19"/>
      <c r="D580" s="19"/>
      <c r="E580" s="19"/>
      <c r="F580" s="19"/>
      <c r="G580" s="19"/>
      <c r="H580" s="19"/>
      <c r="I580"/>
      <c r="J580"/>
      <c r="K580"/>
    </row>
    <row r="581" spans="1:11" x14ac:dyDescent="0.25">
      <c r="A581" s="17"/>
      <c r="B581" s="18"/>
      <c r="C581" s="19"/>
      <c r="D581" s="19"/>
      <c r="E581" s="19"/>
      <c r="F581" s="19"/>
      <c r="G581" s="19"/>
      <c r="H581" s="19"/>
      <c r="I581"/>
      <c r="J581"/>
      <c r="K581"/>
    </row>
    <row r="582" spans="1:11" x14ac:dyDescent="0.25">
      <c r="A582" s="17"/>
      <c r="B582" s="18"/>
      <c r="C582" s="19"/>
      <c r="D582" s="19"/>
      <c r="E582" s="19"/>
      <c r="F582" s="19"/>
      <c r="G582" s="19"/>
      <c r="H582" s="19"/>
      <c r="I582"/>
      <c r="J582"/>
      <c r="K582"/>
    </row>
    <row r="583" spans="1:11" x14ac:dyDescent="0.25">
      <c r="A583" s="17"/>
      <c r="B583" s="18"/>
      <c r="C583" s="19"/>
      <c r="D583" s="19"/>
      <c r="E583" s="19"/>
      <c r="F583" s="19"/>
      <c r="G583" s="19"/>
      <c r="H583" s="19"/>
      <c r="I583"/>
      <c r="J583"/>
      <c r="K583"/>
    </row>
    <row r="584" spans="1:11" x14ac:dyDescent="0.25">
      <c r="A584" s="17"/>
      <c r="B584" s="18"/>
      <c r="C584" s="19"/>
      <c r="D584" s="19"/>
      <c r="E584" s="19"/>
      <c r="F584" s="19"/>
      <c r="G584" s="19"/>
      <c r="H584" s="19"/>
      <c r="I584"/>
      <c r="J584"/>
      <c r="K584"/>
    </row>
    <row r="585" spans="1:11" x14ac:dyDescent="0.25">
      <c r="A585" s="17"/>
      <c r="B585" s="18"/>
      <c r="C585" s="19"/>
      <c r="D585" s="19"/>
      <c r="E585" s="19"/>
      <c r="F585" s="19"/>
      <c r="G585" s="19"/>
      <c r="H585" s="19"/>
      <c r="I585"/>
      <c r="J585"/>
      <c r="K585"/>
    </row>
    <row r="586" spans="1:11" x14ac:dyDescent="0.25">
      <c r="A586" s="17"/>
      <c r="B586" s="18"/>
      <c r="C586" s="19"/>
      <c r="D586" s="19"/>
      <c r="E586" s="19"/>
      <c r="F586" s="19"/>
      <c r="G586" s="19"/>
      <c r="H586" s="19"/>
      <c r="I586"/>
      <c r="J586"/>
      <c r="K586"/>
    </row>
    <row r="587" spans="1:11" x14ac:dyDescent="0.25">
      <c r="A587" s="17"/>
      <c r="B587" s="18"/>
      <c r="C587" s="19"/>
      <c r="D587" s="19"/>
      <c r="E587" s="19"/>
      <c r="F587" s="19"/>
      <c r="G587" s="19"/>
      <c r="H587" s="19"/>
      <c r="I587"/>
      <c r="J587"/>
      <c r="K587"/>
    </row>
    <row r="588" spans="1:11" x14ac:dyDescent="0.25">
      <c r="A588" s="17"/>
      <c r="B588" s="18"/>
      <c r="C588" s="19"/>
      <c r="D588" s="19"/>
      <c r="E588" s="19"/>
      <c r="F588" s="19"/>
      <c r="G588" s="19"/>
      <c r="H588" s="19"/>
      <c r="I588"/>
      <c r="J588"/>
      <c r="K588"/>
    </row>
    <row r="589" spans="1:11" x14ac:dyDescent="0.25">
      <c r="A589" s="17"/>
      <c r="B589" s="18"/>
      <c r="C589" s="19"/>
      <c r="D589" s="19"/>
      <c r="E589" s="19"/>
      <c r="F589" s="19"/>
      <c r="G589" s="19"/>
      <c r="H589" s="19"/>
      <c r="I589"/>
      <c r="J589"/>
      <c r="K589"/>
    </row>
    <row r="590" spans="1:11" x14ac:dyDescent="0.25">
      <c r="A590" s="17"/>
      <c r="B590" s="18"/>
      <c r="C590" s="19"/>
      <c r="D590" s="19"/>
      <c r="E590" s="19"/>
      <c r="F590" s="19"/>
      <c r="G590" s="19"/>
      <c r="H590" s="19"/>
      <c r="I590"/>
      <c r="J590"/>
      <c r="K590"/>
    </row>
    <row r="591" spans="1:11" x14ac:dyDescent="0.25">
      <c r="A591" s="17"/>
      <c r="B591" s="18"/>
      <c r="C591" s="19"/>
      <c r="D591" s="19"/>
      <c r="E591" s="19"/>
      <c r="F591" s="19"/>
      <c r="G591" s="19"/>
      <c r="H591" s="19"/>
      <c r="I591"/>
      <c r="J591"/>
      <c r="K591"/>
    </row>
    <row r="592" spans="1:11" x14ac:dyDescent="0.25">
      <c r="A592" s="17"/>
      <c r="B592" s="18"/>
      <c r="C592" s="19"/>
      <c r="D592" s="19"/>
      <c r="E592" s="19"/>
      <c r="F592" s="19"/>
      <c r="G592" s="19"/>
      <c r="H592" s="19"/>
      <c r="I592"/>
      <c r="J592"/>
      <c r="K592"/>
    </row>
    <row r="593" spans="1:11" x14ac:dyDescent="0.25">
      <c r="A593" s="17"/>
      <c r="B593" s="18"/>
      <c r="C593" s="19"/>
      <c r="D593" s="19"/>
      <c r="E593" s="19"/>
      <c r="F593" s="19"/>
      <c r="G593" s="19"/>
      <c r="H593" s="19"/>
      <c r="I593"/>
      <c r="J593"/>
      <c r="K593"/>
    </row>
    <row r="594" spans="1:11" x14ac:dyDescent="0.25">
      <c r="A594" s="17"/>
      <c r="B594" s="18"/>
      <c r="C594" s="19"/>
      <c r="D594" s="19"/>
      <c r="E594" s="19"/>
      <c r="F594" s="19"/>
      <c r="G594" s="19"/>
      <c r="H594" s="19"/>
      <c r="I594"/>
      <c r="J594"/>
      <c r="K594"/>
    </row>
    <row r="595" spans="1:11" x14ac:dyDescent="0.25">
      <c r="A595" s="17"/>
      <c r="B595" s="18"/>
      <c r="C595" s="19"/>
      <c r="D595" s="19"/>
      <c r="E595" s="19"/>
      <c r="F595" s="19"/>
      <c r="G595" s="19"/>
      <c r="H595" s="19"/>
      <c r="I595"/>
      <c r="J595"/>
      <c r="K595"/>
    </row>
    <row r="596" spans="1:11" x14ac:dyDescent="0.25">
      <c r="A596" s="17"/>
      <c r="B596" s="18"/>
      <c r="C596" s="19"/>
      <c r="D596" s="19"/>
      <c r="E596" s="19"/>
      <c r="F596" s="19"/>
      <c r="G596" s="19"/>
      <c r="H596" s="19"/>
      <c r="I596"/>
      <c r="J596"/>
      <c r="K596"/>
    </row>
    <row r="597" spans="1:11" x14ac:dyDescent="0.25">
      <c r="A597" s="17"/>
      <c r="B597" s="18"/>
      <c r="C597" s="19"/>
      <c r="D597" s="19"/>
      <c r="E597" s="19"/>
      <c r="F597" s="19"/>
      <c r="G597" s="19"/>
      <c r="H597" s="19"/>
      <c r="I597"/>
      <c r="J597"/>
      <c r="K597"/>
    </row>
    <row r="598" spans="1:11" x14ac:dyDescent="0.25">
      <c r="A598" s="17"/>
      <c r="B598" s="18"/>
      <c r="C598" s="19"/>
      <c r="D598" s="19"/>
      <c r="E598" s="19"/>
      <c r="F598" s="19"/>
      <c r="G598" s="19"/>
      <c r="H598" s="19"/>
      <c r="I598"/>
      <c r="J598"/>
      <c r="K598"/>
    </row>
    <row r="599" spans="1:11" x14ac:dyDescent="0.25">
      <c r="A599" s="17"/>
      <c r="B599" s="18"/>
      <c r="C599" s="19"/>
      <c r="D599" s="19"/>
      <c r="E599" s="19"/>
      <c r="F599" s="19"/>
      <c r="G599" s="19"/>
      <c r="H599" s="19"/>
      <c r="I599"/>
      <c r="J599"/>
      <c r="K599"/>
    </row>
    <row r="600" spans="1:11" x14ac:dyDescent="0.25">
      <c r="A600" s="17"/>
      <c r="B600" s="18"/>
      <c r="C600" s="19"/>
      <c r="D600" s="19"/>
      <c r="E600" s="19"/>
      <c r="F600" s="19"/>
      <c r="G600" s="19"/>
      <c r="H600" s="19"/>
      <c r="I600"/>
      <c r="J600"/>
      <c r="K600"/>
    </row>
    <row r="601" spans="1:11" x14ac:dyDescent="0.25">
      <c r="A601" s="17"/>
      <c r="B601" s="18"/>
      <c r="C601" s="19"/>
      <c r="D601" s="19"/>
      <c r="E601" s="19"/>
      <c r="F601" s="19"/>
      <c r="G601" s="19"/>
      <c r="H601" s="19"/>
      <c r="I601"/>
      <c r="J601"/>
      <c r="K601"/>
    </row>
    <row r="602" spans="1:11" x14ac:dyDescent="0.25">
      <c r="A602" s="17"/>
      <c r="B602" s="18"/>
      <c r="C602" s="19"/>
      <c r="D602" s="19"/>
      <c r="E602" s="19"/>
      <c r="F602" s="19"/>
      <c r="G602" s="19"/>
      <c r="H602" s="19"/>
      <c r="I602"/>
      <c r="J602"/>
      <c r="K602"/>
    </row>
    <row r="603" spans="1:11" x14ac:dyDescent="0.25">
      <c r="A603" s="17"/>
      <c r="B603" s="18"/>
      <c r="C603" s="19"/>
      <c r="D603" s="19"/>
      <c r="E603" s="19"/>
      <c r="F603" s="19"/>
      <c r="G603" s="19"/>
      <c r="H603" s="19"/>
      <c r="I603"/>
      <c r="J603"/>
      <c r="K603"/>
    </row>
    <row r="604" spans="1:11" x14ac:dyDescent="0.25">
      <c r="A604" s="17"/>
      <c r="B604" s="18"/>
      <c r="C604" s="19"/>
      <c r="D604" s="19"/>
      <c r="E604" s="19"/>
      <c r="F604" s="19"/>
      <c r="G604" s="19"/>
      <c r="H604" s="19"/>
      <c r="I604"/>
      <c r="J604"/>
      <c r="K604"/>
    </row>
    <row r="605" spans="1:11" x14ac:dyDescent="0.25">
      <c r="A605" s="17"/>
      <c r="B605" s="18"/>
      <c r="C605" s="19"/>
      <c r="D605" s="19"/>
      <c r="E605" s="19"/>
      <c r="F605" s="19"/>
      <c r="G605" s="19"/>
      <c r="H605" s="19"/>
      <c r="I605"/>
      <c r="J605"/>
      <c r="K605"/>
    </row>
    <row r="606" spans="1:11" x14ac:dyDescent="0.25">
      <c r="A606" s="17"/>
      <c r="B606" s="18"/>
      <c r="C606" s="19"/>
      <c r="D606" s="19"/>
      <c r="E606" s="19"/>
      <c r="F606" s="19"/>
      <c r="G606" s="19"/>
      <c r="H606" s="19"/>
      <c r="I606"/>
      <c r="J606"/>
      <c r="K606"/>
    </row>
    <row r="607" spans="1:11" x14ac:dyDescent="0.25">
      <c r="A607" s="17"/>
      <c r="B607" s="18"/>
      <c r="C607" s="19"/>
      <c r="D607" s="19"/>
      <c r="E607" s="19"/>
      <c r="F607" s="19"/>
      <c r="G607" s="19"/>
      <c r="H607" s="19"/>
      <c r="I607"/>
      <c r="J607"/>
      <c r="K607"/>
    </row>
    <row r="608" spans="1:11" x14ac:dyDescent="0.25">
      <c r="A608" s="17"/>
      <c r="B608" s="18"/>
      <c r="C608" s="19"/>
      <c r="D608" s="19"/>
      <c r="E608" s="19"/>
      <c r="F608" s="19"/>
      <c r="G608" s="19"/>
      <c r="H608" s="19"/>
      <c r="I608"/>
      <c r="J608"/>
      <c r="K608"/>
    </row>
    <row r="609" spans="1:11" x14ac:dyDescent="0.25">
      <c r="A609" s="17"/>
      <c r="B609" s="18"/>
      <c r="C609" s="19"/>
      <c r="D609" s="19"/>
      <c r="E609" s="19"/>
      <c r="F609" s="19"/>
      <c r="G609" s="19"/>
      <c r="H609" s="19"/>
      <c r="I609"/>
      <c r="J609"/>
      <c r="K609"/>
    </row>
    <row r="610" spans="1:11" x14ac:dyDescent="0.25">
      <c r="A610" s="17"/>
      <c r="B610" s="18"/>
      <c r="C610" s="19"/>
      <c r="D610" s="19"/>
      <c r="E610" s="19"/>
      <c r="F610" s="19"/>
      <c r="G610" s="19"/>
      <c r="H610" s="19"/>
      <c r="I610"/>
      <c r="J610"/>
      <c r="K610"/>
    </row>
    <row r="611" spans="1:11" x14ac:dyDescent="0.25">
      <c r="A611" s="17"/>
      <c r="B611" s="18"/>
      <c r="C611" s="19"/>
      <c r="D611" s="19"/>
      <c r="E611" s="19"/>
      <c r="F611" s="19"/>
      <c r="G611" s="19"/>
      <c r="H611" s="19"/>
      <c r="I611"/>
      <c r="J611"/>
      <c r="K611"/>
    </row>
    <row r="612" spans="1:11" x14ac:dyDescent="0.25">
      <c r="A612" s="17"/>
      <c r="B612" s="18"/>
      <c r="C612" s="19"/>
      <c r="D612" s="19"/>
      <c r="E612" s="19"/>
      <c r="F612" s="19"/>
      <c r="G612" s="19"/>
      <c r="H612" s="19"/>
      <c r="I612"/>
      <c r="J612"/>
      <c r="K612"/>
    </row>
    <row r="613" spans="1:11" x14ac:dyDescent="0.25">
      <c r="A613" s="17"/>
      <c r="B613" s="18"/>
      <c r="C613" s="19"/>
      <c r="D613" s="19"/>
      <c r="E613" s="19"/>
      <c r="F613" s="19"/>
      <c r="G613" s="19"/>
      <c r="H613" s="19"/>
      <c r="I613"/>
      <c r="J613"/>
      <c r="K613"/>
    </row>
    <row r="614" spans="1:11" x14ac:dyDescent="0.25">
      <c r="A614" s="17"/>
      <c r="B614" s="18"/>
      <c r="C614" s="19"/>
      <c r="D614" s="19"/>
      <c r="E614" s="19"/>
      <c r="F614" s="19"/>
      <c r="G614" s="19"/>
      <c r="H614" s="19"/>
      <c r="I614"/>
      <c r="J614"/>
      <c r="K614"/>
    </row>
    <row r="615" spans="1:11" x14ac:dyDescent="0.25">
      <c r="A615" s="17"/>
      <c r="B615" s="18"/>
      <c r="C615" s="19"/>
      <c r="D615" s="19"/>
      <c r="E615" s="19"/>
      <c r="F615" s="19"/>
      <c r="G615" s="19"/>
      <c r="H615" s="19"/>
      <c r="I615"/>
      <c r="J615"/>
      <c r="K615"/>
    </row>
    <row r="616" spans="1:11" x14ac:dyDescent="0.25">
      <c r="A616" s="17"/>
      <c r="B616" s="18"/>
      <c r="C616" s="19"/>
      <c r="D616" s="19"/>
      <c r="E616" s="19"/>
      <c r="F616" s="19"/>
      <c r="G616" s="19"/>
      <c r="H616" s="19"/>
      <c r="I616"/>
      <c r="J616"/>
      <c r="K616"/>
    </row>
    <row r="617" spans="1:11" x14ac:dyDescent="0.25">
      <c r="A617" s="17"/>
      <c r="B617" s="18"/>
      <c r="C617" s="19"/>
      <c r="D617" s="19"/>
      <c r="E617" s="19"/>
      <c r="F617" s="19"/>
      <c r="G617" s="19"/>
      <c r="H617" s="19"/>
      <c r="I617"/>
      <c r="J617"/>
      <c r="K617"/>
    </row>
    <row r="618" spans="1:11" x14ac:dyDescent="0.25">
      <c r="A618" s="17"/>
      <c r="B618" s="18"/>
      <c r="C618" s="19"/>
      <c r="D618" s="19"/>
      <c r="E618" s="19"/>
      <c r="F618" s="19"/>
      <c r="G618" s="19"/>
      <c r="H618" s="19"/>
      <c r="I618"/>
      <c r="J618"/>
      <c r="K618"/>
    </row>
    <row r="619" spans="1:11" x14ac:dyDescent="0.25">
      <c r="A619" s="17"/>
      <c r="B619" s="18"/>
      <c r="C619" s="19"/>
      <c r="D619" s="19"/>
      <c r="E619" s="19"/>
      <c r="F619" s="19"/>
      <c r="G619" s="19"/>
      <c r="H619" s="19"/>
      <c r="I619"/>
      <c r="J619"/>
      <c r="K619"/>
    </row>
    <row r="620" spans="1:11" x14ac:dyDescent="0.25">
      <c r="A620" s="17"/>
      <c r="B620" s="18"/>
      <c r="C620" s="19"/>
      <c r="D620" s="19"/>
      <c r="E620" s="19"/>
      <c r="F620" s="19"/>
      <c r="G620" s="19"/>
      <c r="H620" s="19"/>
      <c r="I620"/>
      <c r="J620"/>
      <c r="K620"/>
    </row>
    <row r="621" spans="1:11" x14ac:dyDescent="0.25">
      <c r="A621" s="17"/>
      <c r="B621" s="18"/>
      <c r="C621" s="19"/>
      <c r="D621" s="19"/>
      <c r="E621" s="19"/>
      <c r="F621" s="19"/>
      <c r="G621" s="19"/>
      <c r="H621" s="19"/>
      <c r="I621"/>
      <c r="J621"/>
      <c r="K621"/>
    </row>
    <row r="622" spans="1:11" x14ac:dyDescent="0.25">
      <c r="A622" s="17"/>
      <c r="B622" s="18"/>
      <c r="C622" s="19"/>
      <c r="D622" s="19"/>
      <c r="E622" s="19"/>
      <c r="F622" s="19"/>
      <c r="G622" s="19"/>
      <c r="H622" s="19"/>
      <c r="I622"/>
      <c r="J622"/>
      <c r="K622"/>
    </row>
    <row r="623" spans="1:11" x14ac:dyDescent="0.25">
      <c r="A623" s="17"/>
      <c r="B623" s="18"/>
      <c r="C623" s="19"/>
      <c r="D623" s="19"/>
      <c r="E623" s="19"/>
      <c r="F623" s="19"/>
      <c r="G623" s="19"/>
      <c r="H623" s="19"/>
      <c r="I623"/>
      <c r="J623"/>
      <c r="K623"/>
    </row>
    <row r="624" spans="1:11" x14ac:dyDescent="0.25">
      <c r="A624" s="17"/>
      <c r="B624" s="18"/>
      <c r="C624" s="19"/>
      <c r="D624" s="19"/>
      <c r="E624" s="19"/>
      <c r="F624" s="19"/>
      <c r="G624" s="19"/>
      <c r="H624" s="19"/>
      <c r="I624"/>
      <c r="J624"/>
      <c r="K624"/>
    </row>
    <row r="625" spans="1:11" x14ac:dyDescent="0.25">
      <c r="A625" s="17"/>
      <c r="B625" s="18"/>
      <c r="C625" s="19"/>
      <c r="D625" s="19"/>
      <c r="E625" s="19"/>
      <c r="F625" s="19"/>
      <c r="G625" s="19"/>
      <c r="H625" s="19"/>
      <c r="I625"/>
      <c r="J625"/>
      <c r="K625"/>
    </row>
    <row r="626" spans="1:11" x14ac:dyDescent="0.25">
      <c r="A626" s="17"/>
      <c r="B626" s="18"/>
      <c r="C626" s="19"/>
      <c r="D626" s="19"/>
      <c r="E626" s="19"/>
      <c r="F626" s="19"/>
      <c r="G626" s="19"/>
      <c r="H626" s="19"/>
      <c r="I626"/>
      <c r="J626"/>
      <c r="K626"/>
    </row>
    <row r="627" spans="1:11" x14ac:dyDescent="0.25">
      <c r="A627" s="17"/>
      <c r="B627" s="18"/>
      <c r="C627" s="19"/>
      <c r="D627" s="19"/>
      <c r="E627" s="19"/>
      <c r="F627" s="19"/>
      <c r="G627" s="19"/>
      <c r="H627" s="19"/>
      <c r="I627"/>
      <c r="J627"/>
      <c r="K627"/>
    </row>
    <row r="628" spans="1:11" x14ac:dyDescent="0.25">
      <c r="A628" s="17"/>
      <c r="B628" s="18"/>
      <c r="C628" s="19"/>
      <c r="D628" s="19"/>
      <c r="E628" s="19"/>
      <c r="F628" s="19"/>
      <c r="G628" s="19"/>
      <c r="H628" s="19"/>
      <c r="I628"/>
      <c r="J628"/>
      <c r="K628"/>
    </row>
    <row r="629" spans="1:11" x14ac:dyDescent="0.25">
      <c r="A629" s="17"/>
      <c r="B629" s="18"/>
      <c r="C629" s="19"/>
      <c r="D629" s="19"/>
      <c r="E629" s="19"/>
      <c r="F629" s="19"/>
      <c r="G629" s="19"/>
      <c r="H629" s="19"/>
      <c r="I629"/>
      <c r="J629"/>
      <c r="K629"/>
    </row>
    <row r="630" spans="1:11" x14ac:dyDescent="0.25">
      <c r="A630" s="17"/>
      <c r="B630" s="18"/>
      <c r="C630" s="19"/>
      <c r="D630" s="19"/>
      <c r="E630" s="19"/>
      <c r="F630" s="19"/>
      <c r="G630" s="19"/>
      <c r="H630" s="19"/>
      <c r="I630"/>
      <c r="J630"/>
      <c r="K630"/>
    </row>
    <row r="631" spans="1:11" x14ac:dyDescent="0.25">
      <c r="A631" s="17"/>
      <c r="B631" s="18"/>
      <c r="C631" s="19"/>
      <c r="D631" s="19"/>
      <c r="E631" s="19"/>
      <c r="F631" s="19"/>
      <c r="G631" s="19"/>
      <c r="H631" s="19"/>
      <c r="I631"/>
      <c r="J631"/>
      <c r="K631"/>
    </row>
    <row r="632" spans="1:11" x14ac:dyDescent="0.25">
      <c r="A632" s="17"/>
      <c r="B632" s="18"/>
      <c r="C632" s="19"/>
      <c r="D632" s="19"/>
      <c r="E632" s="19"/>
      <c r="F632" s="19"/>
      <c r="G632" s="19"/>
      <c r="H632" s="19"/>
      <c r="I632"/>
      <c r="J632"/>
      <c r="K632"/>
    </row>
    <row r="633" spans="1:11" x14ac:dyDescent="0.25">
      <c r="A633" s="17"/>
      <c r="B633" s="18"/>
      <c r="C633" s="19"/>
      <c r="D633" s="19"/>
      <c r="E633" s="19"/>
      <c r="F633" s="19"/>
      <c r="G633" s="19"/>
      <c r="H633" s="19"/>
      <c r="I633"/>
      <c r="J633"/>
      <c r="K633"/>
    </row>
    <row r="634" spans="1:11" x14ac:dyDescent="0.25">
      <c r="A634" s="17"/>
      <c r="B634" s="18"/>
      <c r="C634" s="19"/>
      <c r="D634" s="19"/>
      <c r="E634" s="19"/>
      <c r="F634" s="19"/>
      <c r="G634" s="19"/>
      <c r="H634" s="19"/>
      <c r="I634"/>
      <c r="J634"/>
      <c r="K634"/>
    </row>
    <row r="635" spans="1:11" x14ac:dyDescent="0.25">
      <c r="A635" s="17"/>
      <c r="B635" s="18"/>
      <c r="C635" s="19"/>
      <c r="D635" s="19"/>
      <c r="E635" s="19"/>
      <c r="F635" s="19"/>
      <c r="G635" s="19"/>
      <c r="H635" s="19"/>
      <c r="I635"/>
      <c r="J635"/>
      <c r="K635"/>
    </row>
    <row r="636" spans="1:11" x14ac:dyDescent="0.25">
      <c r="A636" s="17"/>
      <c r="B636" s="18"/>
      <c r="C636" s="19"/>
      <c r="D636" s="19"/>
      <c r="E636" s="19"/>
      <c r="F636" s="19"/>
      <c r="G636" s="19"/>
      <c r="H636" s="19"/>
      <c r="I636"/>
      <c r="J636"/>
      <c r="K636"/>
    </row>
    <row r="637" spans="1:11" x14ac:dyDescent="0.25">
      <c r="A637" s="17"/>
      <c r="B637" s="18"/>
      <c r="C637" s="19"/>
      <c r="D637" s="19"/>
      <c r="E637" s="19"/>
      <c r="F637" s="19"/>
      <c r="G637" s="19"/>
      <c r="H637" s="19"/>
      <c r="I637"/>
      <c r="J637"/>
      <c r="K637"/>
    </row>
    <row r="638" spans="1:11" x14ac:dyDescent="0.25">
      <c r="A638" s="17"/>
      <c r="B638" s="18"/>
      <c r="C638" s="19"/>
      <c r="D638" s="19"/>
      <c r="E638" s="19"/>
      <c r="F638" s="19"/>
      <c r="G638" s="19"/>
      <c r="H638" s="19"/>
      <c r="I638"/>
      <c r="J638"/>
      <c r="K638"/>
    </row>
    <row r="639" spans="1:11" x14ac:dyDescent="0.25">
      <c r="A639" s="17"/>
      <c r="B639" s="18"/>
      <c r="C639" s="19"/>
      <c r="D639" s="19"/>
      <c r="E639" s="19"/>
      <c r="F639" s="19"/>
      <c r="G639" s="19"/>
      <c r="H639" s="19"/>
      <c r="I639"/>
      <c r="J639"/>
      <c r="K639"/>
    </row>
    <row r="640" spans="1:11" x14ac:dyDescent="0.25">
      <c r="A640" s="17"/>
      <c r="B640" s="18"/>
      <c r="C640" s="19"/>
      <c r="D640" s="19"/>
      <c r="E640" s="19"/>
      <c r="F640" s="19"/>
      <c r="G640" s="19"/>
      <c r="H640" s="19"/>
      <c r="I640"/>
      <c r="J640"/>
      <c r="K640"/>
    </row>
    <row r="641" spans="1:11" x14ac:dyDescent="0.25">
      <c r="A641" s="17"/>
      <c r="B641" s="18"/>
      <c r="C641" s="19"/>
      <c r="D641" s="19"/>
      <c r="E641" s="19"/>
      <c r="F641" s="19"/>
      <c r="G641" s="19"/>
      <c r="H641" s="19"/>
      <c r="I641"/>
      <c r="J641"/>
      <c r="K641"/>
    </row>
    <row r="642" spans="1:11" x14ac:dyDescent="0.25">
      <c r="A642" s="17"/>
      <c r="B642" s="18"/>
      <c r="C642" s="19"/>
      <c r="D642" s="19"/>
      <c r="E642" s="19"/>
      <c r="F642" s="19"/>
      <c r="G642" s="19"/>
      <c r="H642" s="19"/>
      <c r="I642"/>
      <c r="J642"/>
      <c r="K642"/>
    </row>
    <row r="643" spans="1:11" x14ac:dyDescent="0.25">
      <c r="A643" s="17"/>
      <c r="B643" s="18"/>
      <c r="C643" s="19"/>
      <c r="D643" s="19"/>
      <c r="E643" s="19"/>
      <c r="F643" s="19"/>
      <c r="G643" s="19"/>
      <c r="H643" s="19"/>
      <c r="I643"/>
      <c r="J643"/>
      <c r="K643"/>
    </row>
    <row r="644" spans="1:11" x14ac:dyDescent="0.25">
      <c r="A644" s="17"/>
      <c r="B644" s="18"/>
      <c r="C644" s="19"/>
      <c r="D644" s="19"/>
      <c r="E644" s="19"/>
      <c r="F644" s="19"/>
      <c r="G644" s="19"/>
      <c r="H644" s="19"/>
      <c r="I644"/>
      <c r="J644"/>
      <c r="K644"/>
    </row>
    <row r="645" spans="1:11" x14ac:dyDescent="0.25">
      <c r="A645" s="17"/>
      <c r="B645" s="18"/>
      <c r="C645" s="19"/>
      <c r="D645" s="19"/>
      <c r="E645" s="19"/>
      <c r="F645" s="19"/>
      <c r="G645" s="19"/>
      <c r="H645" s="19"/>
      <c r="I645"/>
      <c r="J645"/>
      <c r="K645"/>
    </row>
    <row r="646" spans="1:11" x14ac:dyDescent="0.25">
      <c r="A646" s="17"/>
      <c r="B646" s="18"/>
      <c r="C646" s="19"/>
      <c r="D646" s="19"/>
      <c r="E646" s="19"/>
      <c r="F646" s="19"/>
      <c r="G646" s="19"/>
      <c r="H646" s="19"/>
      <c r="I646"/>
      <c r="J646"/>
      <c r="K646"/>
    </row>
    <row r="647" spans="1:11" x14ac:dyDescent="0.25">
      <c r="A647" s="17"/>
      <c r="B647" s="18"/>
      <c r="C647" s="19"/>
      <c r="D647" s="19"/>
      <c r="E647" s="19"/>
      <c r="F647" s="19"/>
      <c r="G647" s="19"/>
      <c r="H647" s="19"/>
      <c r="I647"/>
      <c r="J647"/>
      <c r="K647"/>
    </row>
    <row r="648" spans="1:11" x14ac:dyDescent="0.25">
      <c r="A648" s="17"/>
      <c r="B648" s="18"/>
      <c r="C648" s="19"/>
      <c r="D648" s="19"/>
      <c r="E648" s="19"/>
      <c r="F648" s="19"/>
      <c r="G648" s="19"/>
      <c r="H648" s="19"/>
      <c r="I648"/>
      <c r="J648"/>
      <c r="K648"/>
    </row>
    <row r="649" spans="1:11" x14ac:dyDescent="0.25">
      <c r="A649" s="17"/>
      <c r="B649" s="18"/>
      <c r="C649" s="19"/>
      <c r="D649" s="19"/>
      <c r="E649" s="19"/>
      <c r="F649" s="19"/>
      <c r="G649" s="19"/>
      <c r="H649" s="19"/>
      <c r="I649"/>
      <c r="J649"/>
      <c r="K649"/>
    </row>
    <row r="650" spans="1:11" x14ac:dyDescent="0.25">
      <c r="A650" s="17"/>
      <c r="B650" s="18"/>
      <c r="C650" s="19"/>
      <c r="D650" s="19"/>
      <c r="E650" s="19"/>
      <c r="F650" s="19"/>
      <c r="G650" s="19"/>
      <c r="H650" s="19"/>
      <c r="I650"/>
      <c r="J650"/>
      <c r="K650"/>
    </row>
    <row r="651" spans="1:11" x14ac:dyDescent="0.25">
      <c r="A651" s="17"/>
      <c r="B651" s="18"/>
      <c r="C651" s="19"/>
      <c r="D651" s="19"/>
      <c r="E651" s="19"/>
      <c r="F651" s="19"/>
      <c r="G651" s="19"/>
      <c r="H651" s="19"/>
      <c r="I651"/>
      <c r="J651"/>
      <c r="K651"/>
    </row>
    <row r="652" spans="1:11" x14ac:dyDescent="0.25">
      <c r="A652" s="17"/>
      <c r="B652" s="18"/>
      <c r="C652" s="19"/>
      <c r="D652" s="19"/>
      <c r="E652" s="19"/>
      <c r="F652" s="19"/>
      <c r="G652" s="19"/>
      <c r="H652" s="19"/>
      <c r="I652"/>
      <c r="J652"/>
      <c r="K652"/>
    </row>
    <row r="653" spans="1:11" x14ac:dyDescent="0.25">
      <c r="A653" s="17"/>
      <c r="B653" s="18"/>
      <c r="C653" s="19"/>
      <c r="D653" s="19"/>
      <c r="E653" s="19"/>
      <c r="F653" s="19"/>
      <c r="G653" s="19"/>
      <c r="H653" s="19"/>
      <c r="I653"/>
      <c r="J653"/>
      <c r="K653"/>
    </row>
    <row r="654" spans="1:11" x14ac:dyDescent="0.25">
      <c r="A654" s="17"/>
      <c r="B654" s="18"/>
      <c r="C654" s="19"/>
      <c r="D654" s="19"/>
      <c r="E654" s="19"/>
      <c r="F654" s="19"/>
      <c r="G654" s="19"/>
      <c r="H654" s="19"/>
      <c r="I654"/>
      <c r="J654"/>
      <c r="K654"/>
    </row>
    <row r="655" spans="1:11" x14ac:dyDescent="0.25">
      <c r="A655" s="17"/>
      <c r="B655" s="18"/>
      <c r="C655" s="19"/>
      <c r="D655" s="19"/>
      <c r="E655" s="19"/>
      <c r="F655" s="19"/>
      <c r="G655" s="19"/>
      <c r="H655" s="19"/>
      <c r="I655"/>
      <c r="J655"/>
      <c r="K655"/>
    </row>
    <row r="656" spans="1:11" x14ac:dyDescent="0.25">
      <c r="A656" s="17"/>
      <c r="B656" s="18"/>
      <c r="C656" s="19"/>
      <c r="D656" s="19"/>
      <c r="E656" s="19"/>
      <c r="F656" s="19"/>
      <c r="G656" s="19"/>
      <c r="H656" s="19"/>
      <c r="I656"/>
      <c r="J656"/>
      <c r="K656"/>
    </row>
    <row r="657" spans="1:11" x14ac:dyDescent="0.25">
      <c r="A657" s="17"/>
      <c r="B657" s="18"/>
      <c r="C657" s="19"/>
      <c r="D657" s="19"/>
      <c r="E657" s="19"/>
      <c r="F657" s="19"/>
      <c r="G657" s="19"/>
      <c r="H657" s="19"/>
      <c r="I657"/>
      <c r="J657"/>
      <c r="K657"/>
    </row>
    <row r="658" spans="1:11" x14ac:dyDescent="0.25">
      <c r="A658" s="17"/>
      <c r="B658" s="18"/>
      <c r="C658" s="19"/>
      <c r="D658" s="19"/>
      <c r="E658" s="19"/>
      <c r="F658" s="19"/>
      <c r="G658" s="19"/>
      <c r="H658" s="19"/>
      <c r="I658"/>
      <c r="J658"/>
      <c r="K658"/>
    </row>
    <row r="659" spans="1:11" x14ac:dyDescent="0.25">
      <c r="A659" s="17"/>
      <c r="B659" s="18"/>
      <c r="C659" s="19"/>
      <c r="D659" s="19"/>
      <c r="E659" s="19"/>
      <c r="F659" s="19"/>
      <c r="G659" s="19"/>
      <c r="H659" s="19"/>
      <c r="I659"/>
      <c r="J659"/>
      <c r="K659"/>
    </row>
    <row r="660" spans="1:11" x14ac:dyDescent="0.25">
      <c r="A660" s="17"/>
      <c r="B660" s="18"/>
      <c r="C660" s="19"/>
      <c r="D660" s="19"/>
      <c r="E660" s="19"/>
      <c r="F660" s="19"/>
      <c r="G660" s="19"/>
      <c r="H660" s="19"/>
      <c r="I660"/>
      <c r="J660"/>
      <c r="K660"/>
    </row>
    <row r="661" spans="1:11" x14ac:dyDescent="0.25">
      <c r="A661" s="17"/>
      <c r="B661" s="18"/>
      <c r="C661" s="19"/>
      <c r="D661" s="19"/>
      <c r="E661" s="19"/>
      <c r="F661" s="19"/>
      <c r="G661" s="19"/>
      <c r="H661" s="19"/>
      <c r="I661"/>
      <c r="J661"/>
      <c r="K661"/>
    </row>
    <row r="662" spans="1:11" x14ac:dyDescent="0.25">
      <c r="A662" s="17"/>
      <c r="B662" s="18"/>
      <c r="C662" s="19"/>
      <c r="D662" s="19"/>
      <c r="E662" s="19"/>
      <c r="F662" s="19"/>
      <c r="G662" s="19"/>
      <c r="H662" s="19"/>
      <c r="I662"/>
      <c r="J662"/>
      <c r="K662"/>
    </row>
    <row r="663" spans="1:11" x14ac:dyDescent="0.25">
      <c r="A663" s="17"/>
      <c r="B663" s="18"/>
      <c r="C663" s="19"/>
      <c r="D663" s="19"/>
      <c r="E663" s="19"/>
      <c r="F663" s="19"/>
      <c r="G663" s="19"/>
      <c r="H663" s="19"/>
      <c r="I663"/>
      <c r="J663"/>
      <c r="K663"/>
    </row>
    <row r="664" spans="1:11" x14ac:dyDescent="0.25">
      <c r="A664" s="17"/>
      <c r="B664" s="18"/>
      <c r="C664" s="19"/>
      <c r="D664" s="19"/>
      <c r="E664" s="19"/>
      <c r="F664" s="19"/>
      <c r="G664" s="19"/>
      <c r="H664" s="19"/>
      <c r="I664"/>
      <c r="J664"/>
      <c r="K664"/>
    </row>
    <row r="665" spans="1:11" x14ac:dyDescent="0.25">
      <c r="A665" s="17"/>
      <c r="B665" s="18"/>
      <c r="C665" s="19"/>
      <c r="D665" s="19"/>
      <c r="E665" s="19"/>
      <c r="F665" s="19"/>
      <c r="G665" s="19"/>
      <c r="H665" s="19"/>
      <c r="I665"/>
      <c r="J665"/>
      <c r="K665"/>
    </row>
    <row r="666" spans="1:11" x14ac:dyDescent="0.25">
      <c r="A666" s="17"/>
      <c r="B666" s="18"/>
      <c r="C666" s="19"/>
      <c r="D666" s="19"/>
      <c r="E666" s="19"/>
      <c r="F666" s="19"/>
      <c r="G666" s="19"/>
      <c r="H666" s="19"/>
      <c r="I666"/>
      <c r="J666"/>
      <c r="K666"/>
    </row>
    <row r="667" spans="1:11" x14ac:dyDescent="0.25">
      <c r="A667" s="17"/>
      <c r="B667" s="18"/>
      <c r="C667" s="19"/>
      <c r="D667" s="19"/>
      <c r="E667" s="19"/>
      <c r="F667" s="19"/>
      <c r="G667" s="19"/>
      <c r="H667" s="19"/>
      <c r="I667"/>
      <c r="J667"/>
      <c r="K667"/>
    </row>
    <row r="668" spans="1:11" x14ac:dyDescent="0.25">
      <c r="A668" s="17"/>
      <c r="B668" s="18"/>
      <c r="C668" s="19"/>
      <c r="D668" s="19"/>
      <c r="E668" s="19"/>
      <c r="F668" s="19"/>
      <c r="G668" s="19"/>
      <c r="H668" s="19"/>
      <c r="I668"/>
      <c r="J668"/>
      <c r="K668"/>
    </row>
    <row r="669" spans="1:11" x14ac:dyDescent="0.25">
      <c r="A669" s="17"/>
      <c r="B669" s="18"/>
      <c r="C669" s="19"/>
      <c r="D669" s="19"/>
      <c r="E669" s="19"/>
      <c r="F669" s="19"/>
      <c r="G669" s="19"/>
      <c r="H669" s="19"/>
      <c r="I669"/>
      <c r="J669"/>
      <c r="K669"/>
    </row>
    <row r="670" spans="1:11" x14ac:dyDescent="0.25">
      <c r="A670" s="17"/>
      <c r="B670" s="18"/>
      <c r="C670" s="19"/>
      <c r="D670" s="19"/>
      <c r="E670" s="19"/>
      <c r="F670" s="19"/>
      <c r="G670" s="19"/>
      <c r="H670" s="19"/>
      <c r="I670"/>
      <c r="J670"/>
      <c r="K670"/>
    </row>
    <row r="671" spans="1:11" x14ac:dyDescent="0.25">
      <c r="A671" s="17"/>
      <c r="B671" s="18"/>
      <c r="C671" s="19"/>
      <c r="D671" s="19"/>
      <c r="E671" s="19"/>
      <c r="F671" s="19"/>
      <c r="G671" s="19"/>
      <c r="H671" s="19"/>
      <c r="I671"/>
      <c r="J671"/>
      <c r="K671"/>
    </row>
    <row r="672" spans="1:11" x14ac:dyDescent="0.25">
      <c r="A672" s="17"/>
      <c r="B672" s="18"/>
      <c r="C672" s="19"/>
      <c r="D672" s="19"/>
      <c r="E672" s="19"/>
      <c r="F672" s="19"/>
      <c r="G672" s="19"/>
      <c r="H672" s="19"/>
      <c r="I672"/>
      <c r="J672"/>
      <c r="K672"/>
    </row>
    <row r="673" spans="1:11" x14ac:dyDescent="0.25">
      <c r="A673" s="17"/>
      <c r="B673" s="18"/>
      <c r="C673" s="19"/>
      <c r="D673" s="19"/>
      <c r="E673" s="19"/>
      <c r="F673" s="19"/>
      <c r="G673" s="19"/>
      <c r="H673" s="19"/>
      <c r="I673"/>
      <c r="J673"/>
      <c r="K673"/>
    </row>
    <row r="674" spans="1:11" x14ac:dyDescent="0.25">
      <c r="A674" s="17"/>
      <c r="B674" s="18"/>
      <c r="C674" s="19"/>
      <c r="D674" s="19"/>
      <c r="E674" s="19"/>
      <c r="F674" s="19"/>
      <c r="G674" s="19"/>
      <c r="H674" s="19"/>
      <c r="I674"/>
      <c r="J674"/>
      <c r="K674"/>
    </row>
    <row r="675" spans="1:11" x14ac:dyDescent="0.25">
      <c r="A675" s="17"/>
      <c r="B675" s="18"/>
      <c r="C675" s="19"/>
      <c r="D675" s="19"/>
      <c r="E675" s="19"/>
      <c r="F675" s="19"/>
      <c r="G675" s="19"/>
      <c r="H675" s="19"/>
      <c r="I675"/>
      <c r="J675"/>
      <c r="K675"/>
    </row>
    <row r="676" spans="1:11" x14ac:dyDescent="0.25">
      <c r="A676" s="17"/>
      <c r="B676" s="18"/>
      <c r="C676" s="19"/>
      <c r="D676" s="19"/>
      <c r="E676" s="19"/>
      <c r="F676" s="19"/>
      <c r="G676" s="19"/>
      <c r="H676" s="19"/>
      <c r="I676"/>
      <c r="J676"/>
      <c r="K676"/>
    </row>
    <row r="677" spans="1:11" x14ac:dyDescent="0.25">
      <c r="A677" s="17"/>
      <c r="B677" s="18"/>
      <c r="C677" s="19"/>
      <c r="D677" s="19"/>
      <c r="E677" s="19"/>
      <c r="F677" s="19"/>
      <c r="G677" s="19"/>
      <c r="H677" s="19"/>
      <c r="I677"/>
      <c r="J677"/>
      <c r="K677"/>
    </row>
    <row r="678" spans="1:11" x14ac:dyDescent="0.25">
      <c r="A678" s="17"/>
      <c r="B678" s="18"/>
      <c r="C678" s="19"/>
      <c r="D678" s="19"/>
      <c r="E678" s="19"/>
      <c r="F678" s="19"/>
      <c r="G678" s="19"/>
      <c r="H678" s="19"/>
      <c r="I678"/>
      <c r="J678"/>
      <c r="K678"/>
    </row>
    <row r="679" spans="1:11" x14ac:dyDescent="0.25">
      <c r="A679" s="17"/>
      <c r="B679" s="18"/>
      <c r="C679" s="19"/>
      <c r="D679" s="19"/>
      <c r="E679" s="19"/>
      <c r="F679" s="19"/>
      <c r="G679" s="19"/>
      <c r="H679" s="19"/>
      <c r="I679"/>
      <c r="J679"/>
      <c r="K679"/>
    </row>
    <row r="680" spans="1:11" x14ac:dyDescent="0.25">
      <c r="A680" s="17"/>
      <c r="B680" s="18"/>
      <c r="C680" s="19"/>
      <c r="D680" s="19"/>
      <c r="E680" s="19"/>
      <c r="F680" s="19"/>
      <c r="G680" s="19"/>
      <c r="H680" s="19"/>
      <c r="I680"/>
      <c r="J680"/>
      <c r="K680"/>
    </row>
    <row r="681" spans="1:11" x14ac:dyDescent="0.25">
      <c r="A681" s="17"/>
      <c r="B681" s="18"/>
      <c r="C681" s="19"/>
      <c r="D681" s="19"/>
      <c r="E681" s="19"/>
      <c r="F681" s="19"/>
      <c r="G681" s="19"/>
      <c r="H681" s="19"/>
      <c r="I681"/>
      <c r="J681"/>
      <c r="K681"/>
    </row>
    <row r="682" spans="1:11" x14ac:dyDescent="0.25">
      <c r="A682" s="17"/>
      <c r="B682" s="18"/>
      <c r="C682" s="19"/>
      <c r="D682" s="19"/>
      <c r="E682" s="19"/>
      <c r="F682" s="19"/>
      <c r="G682" s="19"/>
      <c r="H682" s="19"/>
      <c r="I682"/>
      <c r="J682"/>
      <c r="K682"/>
    </row>
    <row r="683" spans="1:11" x14ac:dyDescent="0.25">
      <c r="A683" s="17"/>
      <c r="B683" s="18"/>
      <c r="C683" s="19"/>
      <c r="D683" s="19"/>
      <c r="E683" s="19"/>
      <c r="F683" s="19"/>
      <c r="G683" s="19"/>
      <c r="H683" s="19"/>
      <c r="I683"/>
      <c r="J683"/>
      <c r="K683"/>
    </row>
    <row r="684" spans="1:11" x14ac:dyDescent="0.25">
      <c r="A684" s="17"/>
      <c r="B684" s="18"/>
      <c r="C684" s="19"/>
      <c r="D684" s="19"/>
      <c r="E684" s="19"/>
      <c r="F684" s="19"/>
      <c r="G684" s="19"/>
      <c r="H684" s="19"/>
      <c r="I684"/>
      <c r="J684"/>
      <c r="K684"/>
    </row>
    <row r="685" spans="1:11" x14ac:dyDescent="0.25">
      <c r="A685" s="17"/>
      <c r="B685" s="18"/>
      <c r="C685" s="19"/>
      <c r="D685" s="19"/>
      <c r="E685" s="19"/>
      <c r="F685" s="19"/>
      <c r="G685" s="19"/>
      <c r="H685" s="19"/>
      <c r="I685"/>
      <c r="J685"/>
      <c r="K685"/>
    </row>
    <row r="686" spans="1:11" x14ac:dyDescent="0.25">
      <c r="A686" s="17"/>
      <c r="B686" s="18"/>
      <c r="C686" s="19"/>
      <c r="D686" s="19"/>
      <c r="E686" s="19"/>
      <c r="F686" s="19"/>
      <c r="G686" s="19"/>
      <c r="H686" s="19"/>
      <c r="I686"/>
      <c r="J686"/>
      <c r="K686"/>
    </row>
    <row r="687" spans="1:11" x14ac:dyDescent="0.25">
      <c r="A687" s="17"/>
      <c r="B687" s="18"/>
      <c r="C687" s="19"/>
      <c r="D687" s="19"/>
      <c r="E687" s="19"/>
      <c r="F687" s="19"/>
      <c r="G687" s="19"/>
      <c r="H687" s="19"/>
      <c r="I687"/>
      <c r="J687"/>
      <c r="K687"/>
    </row>
    <row r="688" spans="1:11" x14ac:dyDescent="0.25">
      <c r="A688" s="17"/>
      <c r="B688" s="18"/>
      <c r="C688" s="19"/>
      <c r="D688" s="19"/>
      <c r="E688" s="19"/>
      <c r="F688" s="19"/>
      <c r="G688" s="19"/>
      <c r="H688" s="19"/>
      <c r="I688"/>
      <c r="J688"/>
      <c r="K688"/>
    </row>
    <row r="689" spans="1:11" x14ac:dyDescent="0.25">
      <c r="A689" s="17"/>
      <c r="B689" s="18"/>
      <c r="C689" s="19"/>
      <c r="D689" s="19"/>
      <c r="E689" s="19"/>
      <c r="F689" s="19"/>
      <c r="G689" s="19"/>
      <c r="H689" s="19"/>
      <c r="I689"/>
      <c r="J689"/>
      <c r="K689"/>
    </row>
    <row r="690" spans="1:11" x14ac:dyDescent="0.25">
      <c r="A690" s="17"/>
      <c r="B690" s="18"/>
      <c r="C690" s="19"/>
      <c r="D690" s="19"/>
      <c r="E690" s="19"/>
      <c r="F690" s="19"/>
      <c r="G690" s="19"/>
      <c r="H690" s="19"/>
      <c r="I690"/>
      <c r="J690"/>
      <c r="K690"/>
    </row>
    <row r="691" spans="1:11" x14ac:dyDescent="0.25">
      <c r="A691" s="17"/>
      <c r="B691" s="18"/>
      <c r="C691" s="19"/>
      <c r="D691" s="19"/>
      <c r="E691" s="19"/>
      <c r="F691" s="19"/>
      <c r="G691" s="19"/>
      <c r="H691" s="19"/>
      <c r="I691"/>
      <c r="J691"/>
      <c r="K691"/>
    </row>
    <row r="692" spans="1:11" x14ac:dyDescent="0.25">
      <c r="A692" s="17"/>
      <c r="B692" s="18"/>
      <c r="C692" s="19"/>
      <c r="D692" s="19"/>
      <c r="E692" s="19"/>
      <c r="F692" s="19"/>
      <c r="G692" s="19"/>
      <c r="H692" s="19"/>
      <c r="I692"/>
      <c r="J692"/>
      <c r="K692"/>
    </row>
    <row r="693" spans="1:11" x14ac:dyDescent="0.25">
      <c r="A693" s="17"/>
      <c r="B693" s="18"/>
      <c r="C693" s="19"/>
      <c r="D693" s="19"/>
      <c r="E693" s="19"/>
      <c r="F693" s="19"/>
      <c r="G693" s="19"/>
      <c r="H693" s="19"/>
      <c r="I693"/>
      <c r="J693"/>
      <c r="K693"/>
    </row>
    <row r="694" spans="1:11" x14ac:dyDescent="0.25">
      <c r="A694" s="17"/>
      <c r="B694" s="18"/>
      <c r="C694" s="19"/>
      <c r="D694" s="19"/>
      <c r="E694" s="19"/>
      <c r="F694" s="19"/>
      <c r="G694" s="19"/>
      <c r="H694" s="19"/>
      <c r="I694"/>
      <c r="J694"/>
      <c r="K694"/>
    </row>
    <row r="695" spans="1:11" x14ac:dyDescent="0.25">
      <c r="A695" s="17"/>
      <c r="B695" s="18"/>
      <c r="C695" s="19"/>
      <c r="D695" s="19"/>
      <c r="E695" s="19"/>
      <c r="F695" s="19"/>
      <c r="G695" s="19"/>
      <c r="H695" s="19"/>
      <c r="I695"/>
      <c r="J695"/>
      <c r="K695"/>
    </row>
    <row r="696" spans="1:11" x14ac:dyDescent="0.25">
      <c r="A696" s="17"/>
      <c r="B696" s="18"/>
      <c r="C696" s="19"/>
      <c r="D696" s="19"/>
      <c r="E696" s="19"/>
      <c r="F696" s="19"/>
      <c r="G696" s="19"/>
      <c r="H696" s="19"/>
      <c r="I696"/>
      <c r="J696"/>
      <c r="K696"/>
    </row>
    <row r="697" spans="1:11" x14ac:dyDescent="0.25">
      <c r="A697" s="17"/>
      <c r="B697" s="18"/>
      <c r="C697" s="19"/>
      <c r="D697" s="19"/>
      <c r="E697" s="19"/>
      <c r="F697" s="19"/>
      <c r="G697" s="19"/>
      <c r="H697" s="19"/>
      <c r="I697"/>
      <c r="J697"/>
      <c r="K697"/>
    </row>
    <row r="698" spans="1:11" x14ac:dyDescent="0.25">
      <c r="A698" s="17"/>
      <c r="B698" s="18"/>
      <c r="C698" s="19"/>
      <c r="D698" s="19"/>
      <c r="E698" s="19"/>
      <c r="F698" s="19"/>
      <c r="G698" s="19"/>
      <c r="H698" s="19"/>
      <c r="I698"/>
      <c r="J698"/>
      <c r="K698"/>
    </row>
    <row r="699" spans="1:11" x14ac:dyDescent="0.25">
      <c r="A699" s="17"/>
      <c r="B699" s="18"/>
      <c r="C699" s="19"/>
      <c r="D699" s="19"/>
      <c r="E699" s="19"/>
      <c r="F699" s="19"/>
      <c r="G699" s="19"/>
      <c r="H699" s="19"/>
      <c r="I699"/>
      <c r="J699"/>
      <c r="K699"/>
    </row>
    <row r="700" spans="1:11" x14ac:dyDescent="0.25">
      <c r="A700" s="17"/>
      <c r="B700" s="18"/>
      <c r="C700" s="19"/>
      <c r="D700" s="19"/>
      <c r="E700" s="19"/>
      <c r="F700" s="19"/>
      <c r="G700" s="19"/>
      <c r="H700" s="19"/>
      <c r="I700"/>
      <c r="J700"/>
      <c r="K700"/>
    </row>
    <row r="701" spans="1:11" x14ac:dyDescent="0.25">
      <c r="A701" s="17"/>
      <c r="B701" s="18"/>
      <c r="C701" s="19"/>
      <c r="D701" s="19"/>
      <c r="E701" s="19"/>
      <c r="F701" s="19"/>
      <c r="G701" s="19"/>
      <c r="H701" s="19"/>
      <c r="I701"/>
      <c r="J701"/>
      <c r="K701"/>
    </row>
    <row r="702" spans="1:11" x14ac:dyDescent="0.25">
      <c r="A702" s="17"/>
      <c r="B702" s="18"/>
      <c r="C702" s="19"/>
      <c r="D702" s="19"/>
      <c r="E702" s="19"/>
      <c r="F702" s="19"/>
      <c r="G702" s="19"/>
      <c r="H702" s="19"/>
      <c r="I702"/>
      <c r="J702"/>
      <c r="K702"/>
    </row>
    <row r="703" spans="1:11" x14ac:dyDescent="0.25">
      <c r="A703" s="17"/>
      <c r="B703" s="18"/>
      <c r="C703" s="19"/>
      <c r="D703" s="19"/>
      <c r="E703" s="19"/>
      <c r="F703" s="19"/>
      <c r="G703" s="19"/>
      <c r="H703" s="19"/>
      <c r="I703"/>
      <c r="J703"/>
      <c r="K703"/>
    </row>
    <row r="704" spans="1:11" x14ac:dyDescent="0.25">
      <c r="A704" s="17"/>
      <c r="B704" s="18"/>
      <c r="C704" s="19"/>
      <c r="D704" s="19"/>
      <c r="E704" s="19"/>
      <c r="F704" s="19"/>
      <c r="G704" s="19"/>
      <c r="H704" s="19"/>
      <c r="I704"/>
      <c r="J704"/>
      <c r="K704"/>
    </row>
    <row r="705" spans="1:11" x14ac:dyDescent="0.25">
      <c r="A705" s="17"/>
      <c r="B705" s="18"/>
      <c r="C705" s="19"/>
      <c r="D705" s="19"/>
      <c r="E705" s="19"/>
      <c r="F705" s="19"/>
      <c r="G705" s="19"/>
      <c r="H705" s="19"/>
      <c r="I705"/>
      <c r="J705"/>
      <c r="K705"/>
    </row>
    <row r="706" spans="1:11" x14ac:dyDescent="0.25">
      <c r="A706" s="17"/>
      <c r="B706" s="18"/>
      <c r="C706" s="19"/>
      <c r="D706" s="19"/>
      <c r="E706" s="19"/>
      <c r="F706" s="19"/>
      <c r="G706" s="19"/>
      <c r="H706" s="19"/>
      <c r="I706"/>
      <c r="J706"/>
      <c r="K706"/>
    </row>
    <row r="707" spans="1:11" x14ac:dyDescent="0.25">
      <c r="A707" s="17"/>
      <c r="B707" s="18"/>
      <c r="C707" s="19"/>
      <c r="D707" s="19"/>
      <c r="E707" s="19"/>
      <c r="F707" s="19"/>
      <c r="G707" s="19"/>
      <c r="H707" s="19"/>
      <c r="I707"/>
      <c r="J707"/>
      <c r="K707"/>
    </row>
    <row r="708" spans="1:11" x14ac:dyDescent="0.25">
      <c r="A708" s="17"/>
      <c r="B708" s="18"/>
      <c r="C708" s="19"/>
      <c r="D708" s="19"/>
      <c r="E708" s="19"/>
      <c r="F708" s="19"/>
      <c r="G708" s="19"/>
      <c r="H708" s="19"/>
      <c r="I708"/>
      <c r="J708"/>
      <c r="K708"/>
    </row>
    <row r="709" spans="1:11" x14ac:dyDescent="0.25">
      <c r="A709" s="17"/>
      <c r="B709" s="18"/>
      <c r="C709" s="19"/>
      <c r="D709" s="19"/>
      <c r="E709" s="19"/>
      <c r="F709" s="19"/>
      <c r="G709" s="19"/>
      <c r="H709" s="19"/>
      <c r="I709"/>
      <c r="J709"/>
      <c r="K709"/>
    </row>
    <row r="710" spans="1:11" x14ac:dyDescent="0.25">
      <c r="A710" s="17"/>
      <c r="B710" s="18"/>
      <c r="C710" s="19"/>
      <c r="D710" s="19"/>
      <c r="E710" s="19"/>
      <c r="F710" s="19"/>
      <c r="G710" s="19"/>
      <c r="H710" s="19"/>
      <c r="I710"/>
      <c r="J710"/>
      <c r="K710"/>
    </row>
    <row r="711" spans="1:11" x14ac:dyDescent="0.25">
      <c r="A711" s="17"/>
      <c r="B711" s="18"/>
      <c r="C711" s="19"/>
      <c r="D711" s="19"/>
      <c r="E711" s="19"/>
      <c r="F711" s="19"/>
      <c r="G711" s="19"/>
      <c r="H711" s="19"/>
      <c r="I711"/>
      <c r="J711"/>
      <c r="K711"/>
    </row>
    <row r="712" spans="1:11" x14ac:dyDescent="0.25">
      <c r="A712" s="17"/>
      <c r="B712" s="18"/>
      <c r="C712" s="19"/>
      <c r="D712" s="19"/>
      <c r="E712" s="19"/>
      <c r="F712" s="19"/>
      <c r="G712" s="19"/>
      <c r="H712" s="19"/>
      <c r="I712"/>
      <c r="J712"/>
      <c r="K712"/>
    </row>
    <row r="713" spans="1:11" x14ac:dyDescent="0.25">
      <c r="A713" s="17"/>
      <c r="B713" s="18"/>
      <c r="C713" s="19"/>
      <c r="D713" s="19"/>
      <c r="E713" s="19"/>
      <c r="F713" s="19"/>
      <c r="G713" s="19"/>
      <c r="H713" s="19"/>
      <c r="I713"/>
      <c r="J713"/>
      <c r="K713"/>
    </row>
    <row r="714" spans="1:11" x14ac:dyDescent="0.25">
      <c r="A714" s="17"/>
      <c r="B714" s="18"/>
      <c r="C714" s="19"/>
      <c r="D714" s="19"/>
      <c r="E714" s="19"/>
      <c r="F714" s="19"/>
      <c r="G714" s="19"/>
      <c r="H714" s="19"/>
      <c r="I714"/>
      <c r="J714"/>
      <c r="K714"/>
    </row>
    <row r="715" spans="1:11" x14ac:dyDescent="0.25">
      <c r="A715" s="17"/>
      <c r="B715" s="18"/>
      <c r="C715" s="19"/>
      <c r="D715" s="19"/>
      <c r="E715" s="19"/>
      <c r="F715" s="19"/>
      <c r="G715" s="19"/>
      <c r="H715" s="19"/>
      <c r="I715"/>
      <c r="J715"/>
      <c r="K715"/>
    </row>
    <row r="716" spans="1:11" x14ac:dyDescent="0.25">
      <c r="A716" s="17"/>
      <c r="B716" s="18"/>
      <c r="C716" s="19"/>
      <c r="D716" s="19"/>
      <c r="E716" s="19"/>
      <c r="F716" s="19"/>
      <c r="G716" s="19"/>
      <c r="H716" s="19"/>
      <c r="I716"/>
      <c r="J716"/>
      <c r="K716"/>
    </row>
    <row r="717" spans="1:11" x14ac:dyDescent="0.25">
      <c r="A717" s="17"/>
      <c r="B717" s="18"/>
      <c r="C717" s="19"/>
      <c r="D717" s="19"/>
      <c r="E717" s="19"/>
      <c r="F717" s="19"/>
      <c r="G717" s="19"/>
      <c r="H717" s="19"/>
      <c r="I717"/>
      <c r="J717"/>
      <c r="K717"/>
    </row>
    <row r="718" spans="1:11" x14ac:dyDescent="0.25">
      <c r="A718" s="17"/>
      <c r="B718" s="18"/>
      <c r="C718" s="19"/>
      <c r="D718" s="19"/>
      <c r="E718" s="19"/>
      <c r="F718" s="19"/>
      <c r="G718" s="19"/>
      <c r="H718" s="19"/>
      <c r="I718"/>
      <c r="J718"/>
      <c r="K718"/>
    </row>
    <row r="719" spans="1:11" x14ac:dyDescent="0.25">
      <c r="A719" s="17"/>
      <c r="B719" s="18"/>
      <c r="C719" s="19"/>
      <c r="D719" s="19"/>
      <c r="E719" s="19"/>
      <c r="F719" s="19"/>
      <c r="G719" s="19"/>
      <c r="H719" s="19"/>
      <c r="I719"/>
      <c r="J719"/>
      <c r="K719"/>
    </row>
    <row r="720" spans="1:11" x14ac:dyDescent="0.25">
      <c r="A720" s="17"/>
      <c r="B720" s="18"/>
      <c r="C720" s="19"/>
      <c r="D720" s="19"/>
      <c r="E720" s="19"/>
      <c r="F720" s="19"/>
      <c r="G720" s="19"/>
      <c r="H720" s="19"/>
      <c r="I720"/>
      <c r="J720"/>
      <c r="K720"/>
    </row>
    <row r="721" spans="1:11" x14ac:dyDescent="0.25">
      <c r="A721" s="17"/>
      <c r="B721" s="18"/>
      <c r="C721" s="19"/>
      <c r="D721" s="19"/>
      <c r="E721" s="19"/>
      <c r="F721" s="19"/>
      <c r="G721" s="19"/>
      <c r="H721" s="19"/>
      <c r="I721"/>
      <c r="J721"/>
      <c r="K721"/>
    </row>
    <row r="722" spans="1:11" x14ac:dyDescent="0.25">
      <c r="A722" s="17"/>
      <c r="B722" s="18"/>
      <c r="C722" s="19"/>
      <c r="D722" s="19"/>
      <c r="E722" s="19"/>
      <c r="F722" s="19"/>
      <c r="G722" s="19"/>
      <c r="H722" s="19"/>
      <c r="I722"/>
      <c r="J722"/>
      <c r="K722"/>
    </row>
    <row r="723" spans="1:11" x14ac:dyDescent="0.25">
      <c r="A723" s="17"/>
      <c r="B723" s="18"/>
      <c r="C723" s="19"/>
      <c r="D723" s="19"/>
      <c r="E723" s="19"/>
      <c r="F723" s="19"/>
      <c r="G723" s="19"/>
      <c r="H723" s="19"/>
      <c r="I723"/>
      <c r="J723"/>
      <c r="K723"/>
    </row>
    <row r="724" spans="1:11" x14ac:dyDescent="0.25">
      <c r="A724" s="17"/>
      <c r="B724" s="18"/>
      <c r="C724" s="19"/>
      <c r="D724" s="19"/>
      <c r="E724" s="19"/>
      <c r="F724" s="19"/>
      <c r="G724" s="19"/>
      <c r="H724" s="19"/>
      <c r="I724"/>
      <c r="J724"/>
      <c r="K724"/>
    </row>
    <row r="725" spans="1:11" x14ac:dyDescent="0.25">
      <c r="A725" s="17"/>
      <c r="B725" s="18"/>
      <c r="C725" s="19"/>
      <c r="D725" s="19"/>
      <c r="E725" s="19"/>
      <c r="F725" s="19"/>
      <c r="G725" s="19"/>
      <c r="H725" s="19"/>
      <c r="I725"/>
      <c r="J725"/>
      <c r="K725"/>
    </row>
    <row r="726" spans="1:11" x14ac:dyDescent="0.25">
      <c r="A726" s="17"/>
      <c r="B726" s="18"/>
      <c r="C726" s="19"/>
      <c r="D726" s="19"/>
      <c r="E726" s="19"/>
      <c r="F726" s="19"/>
      <c r="G726" s="19"/>
      <c r="H726" s="19"/>
      <c r="I726"/>
      <c r="J726"/>
      <c r="K726"/>
    </row>
    <row r="727" spans="1:11" x14ac:dyDescent="0.25">
      <c r="A727" s="17"/>
      <c r="B727" s="18"/>
      <c r="C727" s="19"/>
      <c r="D727" s="19"/>
      <c r="E727" s="19"/>
      <c r="F727" s="19"/>
      <c r="G727" s="19"/>
      <c r="H727" s="19"/>
      <c r="I727"/>
      <c r="J727"/>
      <c r="K727"/>
    </row>
    <row r="728" spans="1:11" x14ac:dyDescent="0.25">
      <c r="A728" s="17"/>
      <c r="B728" s="18"/>
      <c r="C728" s="19"/>
      <c r="D728" s="19"/>
      <c r="E728" s="19"/>
      <c r="F728" s="19"/>
      <c r="G728" s="19"/>
      <c r="H728" s="19"/>
      <c r="I728"/>
      <c r="J728"/>
      <c r="K728"/>
    </row>
    <row r="729" spans="1:11" x14ac:dyDescent="0.25">
      <c r="A729" s="17"/>
      <c r="B729" s="18"/>
      <c r="C729" s="19"/>
      <c r="D729" s="19"/>
      <c r="E729" s="19"/>
      <c r="F729" s="19"/>
      <c r="G729" s="19"/>
      <c r="H729" s="19"/>
      <c r="I729"/>
      <c r="J729"/>
      <c r="K729"/>
    </row>
    <row r="730" spans="1:11" x14ac:dyDescent="0.25">
      <c r="A730" s="17"/>
      <c r="B730" s="18"/>
      <c r="C730" s="19"/>
      <c r="D730" s="19"/>
      <c r="E730" s="19"/>
      <c r="F730" s="19"/>
      <c r="G730" s="19"/>
      <c r="H730" s="19"/>
      <c r="I730"/>
      <c r="J730"/>
      <c r="K730"/>
    </row>
    <row r="731" spans="1:11" x14ac:dyDescent="0.25">
      <c r="A731" s="17"/>
      <c r="B731" s="18"/>
      <c r="C731" s="19"/>
      <c r="D731" s="19"/>
      <c r="E731" s="19"/>
      <c r="F731" s="19"/>
      <c r="G731" s="19"/>
      <c r="H731" s="19"/>
      <c r="I731"/>
      <c r="J731"/>
      <c r="K731"/>
    </row>
    <row r="732" spans="1:11" x14ac:dyDescent="0.25">
      <c r="A732" s="17"/>
      <c r="B732" s="18"/>
      <c r="C732" s="19"/>
      <c r="D732" s="19"/>
      <c r="E732" s="19"/>
      <c r="F732" s="19"/>
      <c r="G732" s="19"/>
      <c r="H732" s="19"/>
      <c r="I732"/>
      <c r="J732"/>
      <c r="K732"/>
    </row>
    <row r="733" spans="1:11" x14ac:dyDescent="0.25">
      <c r="A733" s="17"/>
      <c r="B733" s="18"/>
      <c r="C733" s="19"/>
      <c r="D733" s="19"/>
      <c r="E733" s="19"/>
      <c r="F733" s="19"/>
      <c r="G733" s="19"/>
      <c r="H733" s="19"/>
      <c r="I733"/>
      <c r="J733"/>
      <c r="K733"/>
    </row>
    <row r="734" spans="1:11" x14ac:dyDescent="0.25">
      <c r="A734" s="17"/>
      <c r="B734" s="18"/>
      <c r="C734" s="19"/>
      <c r="D734" s="19"/>
      <c r="E734" s="19"/>
      <c r="F734" s="19"/>
      <c r="G734" s="19"/>
      <c r="H734" s="19"/>
      <c r="I734"/>
      <c r="J734"/>
      <c r="K734"/>
    </row>
    <row r="735" spans="1:11" x14ac:dyDescent="0.25">
      <c r="A735" s="17"/>
      <c r="B735" s="18"/>
      <c r="C735" s="19"/>
      <c r="D735" s="19"/>
      <c r="E735" s="19"/>
      <c r="F735" s="19"/>
      <c r="G735" s="19"/>
      <c r="H735" s="19"/>
      <c r="I735"/>
      <c r="J735"/>
      <c r="K735"/>
    </row>
    <row r="736" spans="1:11" x14ac:dyDescent="0.25">
      <c r="A736" s="17"/>
      <c r="B736" s="18"/>
      <c r="C736" s="19"/>
      <c r="D736" s="19"/>
      <c r="E736" s="19"/>
      <c r="F736" s="19"/>
      <c r="G736" s="19"/>
      <c r="H736" s="19"/>
      <c r="I736"/>
      <c r="J736"/>
      <c r="K736"/>
    </row>
    <row r="737" spans="1:11" x14ac:dyDescent="0.25">
      <c r="A737" s="17"/>
      <c r="B737" s="18"/>
      <c r="C737" s="19"/>
      <c r="D737" s="19"/>
      <c r="E737" s="19"/>
      <c r="F737" s="19"/>
      <c r="G737" s="19"/>
      <c r="H737" s="19"/>
      <c r="I737"/>
      <c r="J737"/>
      <c r="K737"/>
    </row>
    <row r="738" spans="1:11" x14ac:dyDescent="0.25">
      <c r="A738" s="17"/>
      <c r="B738" s="18"/>
      <c r="C738" s="19"/>
      <c r="D738" s="19"/>
      <c r="E738" s="19"/>
      <c r="F738" s="19"/>
      <c r="G738" s="19"/>
      <c r="H738" s="19"/>
      <c r="I738"/>
      <c r="J738"/>
      <c r="K738"/>
    </row>
    <row r="739" spans="1:11" x14ac:dyDescent="0.25">
      <c r="A739" s="17"/>
      <c r="B739" s="18"/>
      <c r="C739" s="19"/>
      <c r="D739" s="19"/>
      <c r="E739" s="19"/>
      <c r="F739" s="19"/>
      <c r="G739" s="19"/>
      <c r="H739" s="19"/>
      <c r="I739"/>
      <c r="J739"/>
      <c r="K739"/>
    </row>
    <row r="740" spans="1:11" x14ac:dyDescent="0.25">
      <c r="A740" s="17"/>
      <c r="B740" s="18"/>
      <c r="C740" s="19"/>
      <c r="D740" s="19"/>
      <c r="E740" s="19"/>
      <c r="F740" s="19"/>
      <c r="G740" s="19"/>
      <c r="H740" s="19"/>
      <c r="I740"/>
      <c r="J740"/>
      <c r="K740"/>
    </row>
    <row r="741" spans="1:11" x14ac:dyDescent="0.25">
      <c r="A741" s="17"/>
      <c r="B741" s="18"/>
      <c r="C741" s="19"/>
      <c r="D741" s="19"/>
      <c r="E741" s="19"/>
      <c r="F741" s="19"/>
      <c r="G741" s="19"/>
      <c r="H741" s="19"/>
      <c r="I741"/>
      <c r="J741"/>
      <c r="K741"/>
    </row>
    <row r="742" spans="1:11" x14ac:dyDescent="0.25">
      <c r="A742" s="17"/>
      <c r="B742" s="18"/>
      <c r="C742" s="19"/>
      <c r="D742" s="19"/>
      <c r="E742" s="19"/>
      <c r="F742" s="19"/>
      <c r="G742" s="19"/>
      <c r="H742" s="19"/>
      <c r="I742"/>
      <c r="J742"/>
      <c r="K742"/>
    </row>
    <row r="743" spans="1:11" x14ac:dyDescent="0.25">
      <c r="A743" s="17"/>
      <c r="B743" s="18"/>
      <c r="C743" s="19"/>
      <c r="D743" s="19"/>
      <c r="E743" s="19"/>
      <c r="F743" s="19"/>
      <c r="G743" s="19"/>
      <c r="H743" s="19"/>
      <c r="I743"/>
      <c r="J743"/>
      <c r="K743"/>
    </row>
    <row r="744" spans="1:11" x14ac:dyDescent="0.25">
      <c r="A744" s="17"/>
      <c r="B744" s="18"/>
      <c r="C744" s="19"/>
      <c r="D744" s="19"/>
      <c r="E744" s="19"/>
      <c r="F744" s="19"/>
      <c r="G744" s="19"/>
      <c r="H744" s="19"/>
      <c r="I744"/>
      <c r="J744"/>
      <c r="K744"/>
    </row>
    <row r="745" spans="1:11" x14ac:dyDescent="0.25">
      <c r="A745" s="17"/>
      <c r="B745" s="18"/>
      <c r="C745" s="19"/>
      <c r="D745" s="19"/>
      <c r="E745" s="19"/>
      <c r="F745" s="19"/>
      <c r="G745" s="19"/>
      <c r="H745" s="19"/>
      <c r="I745"/>
      <c r="J745"/>
      <c r="K745"/>
    </row>
    <row r="746" spans="1:11" x14ac:dyDescent="0.25">
      <c r="A746" s="17"/>
      <c r="B746" s="18"/>
      <c r="C746" s="19"/>
      <c r="D746" s="19"/>
      <c r="E746" s="19"/>
      <c r="F746" s="19"/>
      <c r="G746" s="19"/>
      <c r="H746" s="19"/>
      <c r="I746"/>
      <c r="J746"/>
      <c r="K746"/>
    </row>
    <row r="747" spans="1:11" x14ac:dyDescent="0.25">
      <c r="A747" s="17"/>
      <c r="B747" s="18"/>
      <c r="C747" s="19"/>
      <c r="D747" s="19"/>
      <c r="E747" s="19"/>
      <c r="F747" s="19"/>
      <c r="G747" s="19"/>
      <c r="H747" s="19"/>
      <c r="I747"/>
      <c r="J747"/>
      <c r="K747"/>
    </row>
    <row r="748" spans="1:11" x14ac:dyDescent="0.25">
      <c r="A748" s="17"/>
      <c r="B748" s="18"/>
      <c r="C748" s="19"/>
      <c r="D748" s="19"/>
      <c r="E748" s="19"/>
      <c r="F748" s="19"/>
      <c r="G748" s="19"/>
      <c r="H748" s="19"/>
      <c r="I748"/>
      <c r="J748"/>
      <c r="K748"/>
    </row>
    <row r="749" spans="1:11" x14ac:dyDescent="0.25">
      <c r="A749" s="17"/>
      <c r="B749" s="18"/>
      <c r="C749" s="19"/>
      <c r="D749" s="19"/>
      <c r="E749" s="19"/>
      <c r="F749" s="19"/>
      <c r="G749" s="19"/>
      <c r="H749" s="19"/>
      <c r="I749"/>
      <c r="J749"/>
      <c r="K749"/>
    </row>
    <row r="750" spans="1:11" x14ac:dyDescent="0.25">
      <c r="A750" s="17"/>
      <c r="B750" s="18"/>
      <c r="C750" s="19"/>
      <c r="D750" s="19"/>
      <c r="E750" s="19"/>
      <c r="F750" s="19"/>
      <c r="G750" s="19"/>
      <c r="H750" s="19"/>
      <c r="I750"/>
      <c r="J750"/>
      <c r="K750"/>
    </row>
    <row r="751" spans="1:11" x14ac:dyDescent="0.25">
      <c r="A751" s="17"/>
      <c r="B751" s="18"/>
      <c r="C751" s="19"/>
      <c r="D751" s="19"/>
      <c r="E751" s="19"/>
      <c r="F751" s="19"/>
      <c r="G751" s="19"/>
      <c r="H751" s="19"/>
      <c r="I751"/>
      <c r="J751"/>
      <c r="K751"/>
    </row>
    <row r="752" spans="1:11" x14ac:dyDescent="0.25">
      <c r="A752" s="17"/>
      <c r="B752" s="18"/>
      <c r="C752" s="19"/>
      <c r="D752" s="19"/>
      <c r="E752" s="19"/>
      <c r="F752" s="19"/>
      <c r="G752" s="19"/>
      <c r="H752" s="19"/>
      <c r="I752"/>
      <c r="J752"/>
      <c r="K752"/>
    </row>
    <row r="753" spans="1:11" x14ac:dyDescent="0.25">
      <c r="A753" s="17"/>
      <c r="B753" s="18"/>
      <c r="C753" s="19"/>
      <c r="D753" s="19"/>
      <c r="E753" s="19"/>
      <c r="F753" s="19"/>
      <c r="G753" s="19"/>
      <c r="H753" s="19"/>
      <c r="I753"/>
      <c r="J753"/>
      <c r="K753"/>
    </row>
    <row r="754" spans="1:11" x14ac:dyDescent="0.25">
      <c r="A754" s="17"/>
      <c r="B754" s="18"/>
      <c r="C754" s="19"/>
      <c r="D754" s="19"/>
      <c r="E754" s="19"/>
      <c r="F754" s="19"/>
      <c r="G754" s="19"/>
      <c r="H754" s="19"/>
      <c r="I754"/>
      <c r="J754"/>
      <c r="K754"/>
    </row>
    <row r="755" spans="1:11" x14ac:dyDescent="0.25">
      <c r="A755" s="17"/>
      <c r="B755" s="18"/>
      <c r="C755" s="19"/>
      <c r="D755" s="19"/>
      <c r="E755" s="19"/>
      <c r="F755" s="19"/>
      <c r="G755" s="19"/>
      <c r="H755" s="19"/>
      <c r="I755"/>
      <c r="J755"/>
      <c r="K755"/>
    </row>
    <row r="756" spans="1:11" x14ac:dyDescent="0.25">
      <c r="A756" s="17"/>
      <c r="B756" s="18"/>
      <c r="C756" s="19"/>
      <c r="D756" s="19"/>
      <c r="E756" s="19"/>
      <c r="F756" s="19"/>
      <c r="G756" s="19"/>
      <c r="H756" s="19"/>
      <c r="I756"/>
      <c r="J756"/>
      <c r="K756"/>
    </row>
    <row r="757" spans="1:11" x14ac:dyDescent="0.25">
      <c r="A757" s="17"/>
      <c r="B757" s="18"/>
      <c r="C757" s="19"/>
      <c r="D757" s="19"/>
      <c r="E757" s="19"/>
      <c r="F757" s="19"/>
      <c r="G757" s="19"/>
      <c r="H757" s="19"/>
      <c r="I757"/>
      <c r="J757"/>
      <c r="K757"/>
    </row>
    <row r="758" spans="1:11" x14ac:dyDescent="0.25">
      <c r="A758" s="17"/>
      <c r="B758" s="18"/>
      <c r="C758" s="19"/>
      <c r="D758" s="19"/>
      <c r="E758" s="19"/>
      <c r="F758" s="19"/>
      <c r="G758" s="19"/>
      <c r="H758" s="19"/>
      <c r="I758"/>
      <c r="J758"/>
      <c r="K758"/>
    </row>
    <row r="759" spans="1:11" x14ac:dyDescent="0.25">
      <c r="A759" s="17"/>
      <c r="B759" s="18"/>
      <c r="C759" s="19"/>
      <c r="D759" s="19"/>
      <c r="E759" s="19"/>
      <c r="F759" s="19"/>
      <c r="G759" s="19"/>
      <c r="H759" s="19"/>
      <c r="I759"/>
      <c r="J759"/>
      <c r="K759"/>
    </row>
    <row r="760" spans="1:11" x14ac:dyDescent="0.25">
      <c r="A760" s="17"/>
      <c r="B760" s="18"/>
      <c r="C760" s="19"/>
      <c r="D760" s="19"/>
      <c r="E760" s="19"/>
      <c r="F760" s="19"/>
      <c r="G760" s="19"/>
      <c r="H760" s="19"/>
      <c r="I760"/>
      <c r="J760"/>
      <c r="K760"/>
    </row>
    <row r="761" spans="1:11" x14ac:dyDescent="0.25">
      <c r="A761" s="17"/>
      <c r="B761" s="18"/>
      <c r="C761" s="19"/>
      <c r="D761" s="19"/>
      <c r="E761" s="19"/>
      <c r="F761" s="19"/>
      <c r="G761" s="19"/>
      <c r="H761" s="19"/>
      <c r="I761"/>
      <c r="J761"/>
      <c r="K761"/>
    </row>
    <row r="762" spans="1:11" x14ac:dyDescent="0.25">
      <c r="A762" s="17"/>
      <c r="B762" s="18"/>
      <c r="C762" s="19"/>
      <c r="D762" s="19"/>
      <c r="E762" s="19"/>
      <c r="F762" s="19"/>
      <c r="G762" s="19"/>
      <c r="H762" s="19"/>
      <c r="I762"/>
      <c r="J762"/>
      <c r="K762"/>
    </row>
    <row r="763" spans="1:11" x14ac:dyDescent="0.25">
      <c r="A763" s="17"/>
      <c r="B763" s="18"/>
      <c r="C763" s="19"/>
      <c r="D763" s="19"/>
      <c r="E763" s="19"/>
      <c r="F763" s="19"/>
      <c r="G763" s="19"/>
      <c r="H763" s="19"/>
      <c r="I763"/>
      <c r="J763"/>
      <c r="K763"/>
    </row>
    <row r="764" spans="1:11" x14ac:dyDescent="0.25">
      <c r="A764" s="17"/>
      <c r="B764" s="18"/>
      <c r="C764" s="19"/>
      <c r="D764" s="19"/>
      <c r="E764" s="19"/>
      <c r="F764" s="19"/>
      <c r="G764" s="19"/>
      <c r="H764" s="19"/>
      <c r="I764"/>
      <c r="J764"/>
      <c r="K764"/>
    </row>
    <row r="765" spans="1:11" x14ac:dyDescent="0.25">
      <c r="A765" s="17"/>
      <c r="B765" s="18"/>
      <c r="C765" s="19"/>
      <c r="D765" s="19"/>
      <c r="E765" s="19"/>
      <c r="F765" s="19"/>
      <c r="G765" s="19"/>
      <c r="H765" s="19"/>
      <c r="I765"/>
      <c r="J765"/>
      <c r="K765"/>
    </row>
    <row r="766" spans="1:11" x14ac:dyDescent="0.25">
      <c r="A766" s="17"/>
      <c r="B766" s="18"/>
      <c r="C766" s="19"/>
      <c r="D766" s="19"/>
      <c r="E766" s="19"/>
      <c r="F766" s="19"/>
      <c r="G766" s="19"/>
      <c r="H766" s="19"/>
      <c r="I766"/>
      <c r="J766"/>
      <c r="K766"/>
    </row>
    <row r="767" spans="1:11" x14ac:dyDescent="0.25">
      <c r="A767" s="17"/>
      <c r="B767" s="18"/>
      <c r="C767" s="19"/>
      <c r="D767" s="19"/>
      <c r="E767" s="19"/>
      <c r="F767" s="19"/>
      <c r="G767" s="19"/>
      <c r="H767" s="19"/>
      <c r="I767"/>
      <c r="J767"/>
      <c r="K767"/>
    </row>
    <row r="768" spans="1:11" x14ac:dyDescent="0.25">
      <c r="A768" s="17"/>
      <c r="B768" s="18"/>
      <c r="C768" s="19"/>
      <c r="D768" s="19"/>
      <c r="E768" s="19"/>
      <c r="F768" s="19"/>
      <c r="G768" s="19"/>
      <c r="H768" s="19"/>
      <c r="I768"/>
      <c r="J768"/>
      <c r="K768"/>
    </row>
    <row r="769" spans="1:11" x14ac:dyDescent="0.25">
      <c r="A769" s="17"/>
      <c r="B769" s="18"/>
      <c r="C769" s="19"/>
      <c r="D769" s="19"/>
      <c r="E769" s="19"/>
      <c r="F769" s="19"/>
      <c r="G769" s="19"/>
      <c r="H769" s="19"/>
      <c r="I769"/>
      <c r="J769"/>
      <c r="K769"/>
    </row>
    <row r="770" spans="1:11" x14ac:dyDescent="0.25">
      <c r="A770" s="17"/>
      <c r="B770" s="18"/>
      <c r="C770" s="19"/>
      <c r="D770" s="19"/>
      <c r="E770" s="19"/>
      <c r="F770" s="19"/>
      <c r="G770" s="19"/>
      <c r="H770" s="19"/>
      <c r="I770"/>
      <c r="J770"/>
      <c r="K770"/>
    </row>
    <row r="771" spans="1:11" x14ac:dyDescent="0.25">
      <c r="A771" s="17"/>
      <c r="B771" s="18"/>
      <c r="C771" s="19"/>
      <c r="D771" s="19"/>
      <c r="E771" s="19"/>
      <c r="F771" s="19"/>
      <c r="G771" s="19"/>
      <c r="H771" s="19"/>
      <c r="I771"/>
      <c r="J771"/>
      <c r="K771"/>
    </row>
    <row r="772" spans="1:11" x14ac:dyDescent="0.25">
      <c r="A772" s="17"/>
      <c r="B772" s="18"/>
      <c r="C772" s="19"/>
      <c r="D772" s="19"/>
      <c r="E772" s="19"/>
      <c r="F772" s="19"/>
      <c r="G772" s="19"/>
      <c r="H772" s="19"/>
      <c r="I772"/>
      <c r="J772"/>
      <c r="K772"/>
    </row>
    <row r="773" spans="1:11" x14ac:dyDescent="0.25">
      <c r="A773" s="17"/>
      <c r="B773" s="18"/>
      <c r="C773" s="19"/>
      <c r="D773" s="19"/>
      <c r="E773" s="19"/>
      <c r="F773" s="19"/>
      <c r="G773" s="19"/>
      <c r="H773" s="19"/>
      <c r="I773"/>
      <c r="J773"/>
      <c r="K773"/>
    </row>
    <row r="774" spans="1:11" x14ac:dyDescent="0.25">
      <c r="A774" s="17"/>
      <c r="B774" s="18"/>
      <c r="C774" s="19"/>
      <c r="D774" s="19"/>
      <c r="E774" s="19"/>
      <c r="F774" s="19"/>
      <c r="G774" s="19"/>
      <c r="H774" s="19"/>
      <c r="I774"/>
      <c r="J774"/>
      <c r="K774"/>
    </row>
    <row r="775" spans="1:11" x14ac:dyDescent="0.25">
      <c r="A775" s="17"/>
      <c r="B775" s="18"/>
      <c r="C775" s="19"/>
      <c r="D775" s="19"/>
      <c r="E775" s="19"/>
      <c r="F775" s="19"/>
      <c r="G775" s="19"/>
      <c r="H775" s="19"/>
      <c r="I775"/>
      <c r="J775"/>
      <c r="K775"/>
    </row>
    <row r="776" spans="1:11" x14ac:dyDescent="0.25">
      <c r="A776" s="17"/>
      <c r="B776" s="18"/>
      <c r="C776" s="19"/>
      <c r="D776" s="19"/>
      <c r="E776" s="19"/>
      <c r="F776" s="19"/>
      <c r="G776" s="19"/>
      <c r="H776" s="19"/>
      <c r="I776"/>
      <c r="J776"/>
      <c r="K776"/>
    </row>
    <row r="777" spans="1:11" x14ac:dyDescent="0.25">
      <c r="A777" s="17"/>
      <c r="B777" s="18"/>
      <c r="C777" s="19"/>
      <c r="D777" s="19"/>
      <c r="E777" s="19"/>
      <c r="F777" s="19"/>
      <c r="G777" s="19"/>
      <c r="H777" s="19"/>
      <c r="I777"/>
      <c r="J777"/>
      <c r="K777"/>
    </row>
    <row r="778" spans="1:11" x14ac:dyDescent="0.25">
      <c r="A778" s="17"/>
      <c r="B778" s="18"/>
      <c r="C778" s="19"/>
      <c r="D778" s="19"/>
      <c r="E778" s="19"/>
      <c r="F778" s="19"/>
      <c r="G778" s="19"/>
      <c r="H778" s="19"/>
      <c r="I778"/>
      <c r="J778"/>
      <c r="K778"/>
    </row>
    <row r="779" spans="1:11" x14ac:dyDescent="0.25">
      <c r="A779" s="17"/>
      <c r="B779" s="18"/>
      <c r="C779" s="19"/>
      <c r="D779" s="19"/>
      <c r="E779" s="19"/>
      <c r="F779" s="19"/>
      <c r="G779" s="19"/>
      <c r="H779" s="19"/>
      <c r="I779"/>
      <c r="J779"/>
      <c r="K779"/>
    </row>
    <row r="780" spans="1:11" x14ac:dyDescent="0.25">
      <c r="A780" s="17"/>
      <c r="B780" s="18"/>
      <c r="C780" s="19"/>
      <c r="D780" s="19"/>
      <c r="E780" s="19"/>
      <c r="F780" s="19"/>
      <c r="G780" s="19"/>
      <c r="H780" s="19"/>
      <c r="I780"/>
      <c r="J780"/>
      <c r="K780"/>
    </row>
    <row r="781" spans="1:11" x14ac:dyDescent="0.25">
      <c r="A781" s="17"/>
      <c r="B781" s="18"/>
      <c r="C781" s="19"/>
      <c r="D781" s="19"/>
      <c r="E781" s="19"/>
      <c r="F781" s="19"/>
      <c r="G781" s="19"/>
      <c r="H781" s="19"/>
      <c r="I781"/>
      <c r="J781"/>
      <c r="K781"/>
    </row>
    <row r="782" spans="1:11" x14ac:dyDescent="0.25">
      <c r="A782" s="17"/>
      <c r="B782" s="18"/>
      <c r="C782" s="19"/>
      <c r="D782" s="19"/>
      <c r="E782" s="19"/>
      <c r="F782" s="19"/>
      <c r="G782" s="19"/>
      <c r="H782" s="19"/>
      <c r="I782"/>
      <c r="J782"/>
      <c r="K782"/>
    </row>
    <row r="783" spans="1:11" x14ac:dyDescent="0.25">
      <c r="A783" s="17"/>
      <c r="B783" s="18"/>
      <c r="C783" s="19"/>
      <c r="D783" s="19"/>
      <c r="E783" s="19"/>
      <c r="F783" s="19"/>
      <c r="G783" s="19"/>
      <c r="H783" s="19"/>
      <c r="I783"/>
      <c r="J783"/>
      <c r="K783"/>
    </row>
    <row r="784" spans="1:11" x14ac:dyDescent="0.25">
      <c r="A784" s="17"/>
      <c r="B784" s="18"/>
      <c r="C784" s="19"/>
      <c r="D784" s="19"/>
      <c r="E784" s="19"/>
      <c r="F784" s="19"/>
      <c r="G784" s="19"/>
      <c r="H784" s="19"/>
      <c r="I784"/>
      <c r="J784"/>
      <c r="K784"/>
    </row>
    <row r="785" spans="1:11" x14ac:dyDescent="0.25">
      <c r="A785" s="17"/>
      <c r="B785" s="18"/>
      <c r="C785" s="19"/>
      <c r="D785" s="19"/>
      <c r="E785" s="19"/>
      <c r="F785" s="19"/>
      <c r="G785" s="19"/>
      <c r="H785" s="19"/>
      <c r="I785"/>
      <c r="J785"/>
      <c r="K785"/>
    </row>
    <row r="786" spans="1:11" x14ac:dyDescent="0.25">
      <c r="A786" s="17"/>
      <c r="B786" s="18"/>
      <c r="C786" s="19"/>
      <c r="D786" s="19"/>
      <c r="E786" s="19"/>
      <c r="F786" s="19"/>
      <c r="G786" s="19"/>
      <c r="H786" s="19"/>
      <c r="I786"/>
      <c r="J786"/>
      <c r="K786"/>
    </row>
    <row r="787" spans="1:11" x14ac:dyDescent="0.25">
      <c r="A787" s="17"/>
      <c r="B787" s="18"/>
      <c r="C787" s="19"/>
      <c r="D787" s="19"/>
      <c r="E787" s="19"/>
      <c r="F787" s="19"/>
      <c r="G787" s="19"/>
      <c r="H787" s="19"/>
      <c r="I787"/>
      <c r="J787"/>
      <c r="K787"/>
    </row>
    <row r="788" spans="1:11" x14ac:dyDescent="0.25">
      <c r="A788" s="17"/>
      <c r="B788" s="18"/>
      <c r="C788" s="19"/>
      <c r="D788" s="19"/>
      <c r="E788" s="19"/>
      <c r="F788" s="19"/>
      <c r="G788" s="19"/>
      <c r="H788" s="19"/>
      <c r="I788"/>
      <c r="J788"/>
      <c r="K788"/>
    </row>
    <row r="789" spans="1:11" x14ac:dyDescent="0.25">
      <c r="A789" s="17"/>
      <c r="B789" s="18"/>
      <c r="C789" s="19"/>
      <c r="D789" s="19"/>
      <c r="E789" s="19"/>
      <c r="F789" s="19"/>
      <c r="G789" s="19"/>
      <c r="H789" s="19"/>
      <c r="I789"/>
      <c r="J789"/>
      <c r="K789"/>
    </row>
    <row r="790" spans="1:11" x14ac:dyDescent="0.25">
      <c r="A790" s="17"/>
      <c r="B790" s="18"/>
      <c r="C790" s="19"/>
      <c r="D790" s="19"/>
      <c r="E790" s="19"/>
      <c r="F790" s="19"/>
      <c r="G790" s="19"/>
      <c r="H790" s="19"/>
      <c r="I790"/>
      <c r="J790"/>
      <c r="K790"/>
    </row>
    <row r="791" spans="1:11" x14ac:dyDescent="0.25">
      <c r="A791" s="17"/>
      <c r="B791" s="18"/>
      <c r="C791" s="19"/>
      <c r="D791" s="19"/>
      <c r="E791" s="19"/>
      <c r="F791" s="19"/>
      <c r="G791" s="19"/>
      <c r="H791" s="19"/>
      <c r="I791"/>
      <c r="J791"/>
      <c r="K791"/>
    </row>
    <row r="792" spans="1:11" x14ac:dyDescent="0.25">
      <c r="A792" s="17"/>
      <c r="B792" s="18"/>
      <c r="C792" s="19"/>
      <c r="D792" s="19"/>
      <c r="E792" s="19"/>
      <c r="F792" s="19"/>
      <c r="G792" s="19"/>
      <c r="H792" s="19"/>
      <c r="I792"/>
      <c r="J792"/>
      <c r="K792"/>
    </row>
    <row r="793" spans="1:11" x14ac:dyDescent="0.25">
      <c r="A793" s="17"/>
      <c r="B793" s="18"/>
      <c r="C793" s="19"/>
      <c r="D793" s="19"/>
      <c r="E793" s="19"/>
      <c r="F793" s="19"/>
      <c r="G793" s="19"/>
      <c r="H793" s="19"/>
      <c r="I793"/>
      <c r="J793"/>
      <c r="K793"/>
    </row>
    <row r="794" spans="1:11" x14ac:dyDescent="0.25">
      <c r="A794" s="17"/>
      <c r="B794" s="18"/>
      <c r="C794" s="19"/>
      <c r="D794" s="19"/>
      <c r="E794" s="19"/>
      <c r="F794" s="19"/>
      <c r="G794" s="19"/>
      <c r="H794" s="19"/>
      <c r="I794"/>
      <c r="J794"/>
      <c r="K794"/>
    </row>
    <row r="795" spans="1:11" x14ac:dyDescent="0.25">
      <c r="A795" s="17"/>
      <c r="B795" s="18"/>
      <c r="C795" s="19"/>
      <c r="D795" s="19"/>
      <c r="E795" s="19"/>
      <c r="F795" s="19"/>
      <c r="G795" s="19"/>
      <c r="H795" s="19"/>
      <c r="I795"/>
      <c r="J795"/>
      <c r="K795"/>
    </row>
    <row r="796" spans="1:11" x14ac:dyDescent="0.25">
      <c r="A796" s="17"/>
      <c r="B796" s="18"/>
      <c r="C796" s="19"/>
      <c r="D796" s="19"/>
      <c r="E796" s="19"/>
      <c r="F796" s="19"/>
      <c r="G796" s="19"/>
      <c r="H796" s="19"/>
      <c r="I796"/>
      <c r="J796"/>
      <c r="K796"/>
    </row>
    <row r="797" spans="1:11" x14ac:dyDescent="0.25">
      <c r="A797" s="17"/>
      <c r="B797" s="18"/>
      <c r="C797" s="19"/>
      <c r="D797" s="19"/>
      <c r="E797" s="19"/>
      <c r="F797" s="19"/>
      <c r="G797" s="19"/>
      <c r="H797" s="19"/>
      <c r="I797"/>
      <c r="J797"/>
      <c r="K797"/>
    </row>
    <row r="798" spans="1:11" x14ac:dyDescent="0.25">
      <c r="A798" s="17"/>
      <c r="B798" s="18"/>
      <c r="C798" s="19"/>
      <c r="D798" s="19"/>
      <c r="E798" s="19"/>
      <c r="F798" s="19"/>
      <c r="G798" s="19"/>
      <c r="H798" s="19"/>
      <c r="I798"/>
      <c r="J798"/>
      <c r="K798"/>
    </row>
    <row r="799" spans="1:11" x14ac:dyDescent="0.25">
      <c r="A799" s="17"/>
      <c r="B799" s="18"/>
      <c r="C799" s="19"/>
      <c r="D799" s="19"/>
      <c r="E799" s="19"/>
      <c r="F799" s="19"/>
      <c r="G799" s="19"/>
      <c r="H799" s="19"/>
      <c r="I799"/>
      <c r="J799"/>
      <c r="K799"/>
    </row>
    <row r="800" spans="1:11" x14ac:dyDescent="0.25">
      <c r="A800" s="17"/>
      <c r="B800" s="18"/>
      <c r="C800" s="19"/>
      <c r="D800" s="19"/>
      <c r="E800" s="19"/>
      <c r="F800" s="19"/>
      <c r="G800" s="19"/>
      <c r="H800" s="19"/>
      <c r="I800"/>
      <c r="J800"/>
      <c r="K800"/>
    </row>
    <row r="801" spans="1:11" x14ac:dyDescent="0.25">
      <c r="A801" s="17"/>
      <c r="B801" s="18"/>
      <c r="C801" s="19"/>
      <c r="D801" s="19"/>
      <c r="E801" s="19"/>
      <c r="F801" s="19"/>
      <c r="G801" s="19"/>
      <c r="H801" s="19"/>
      <c r="I801"/>
      <c r="J801"/>
      <c r="K801"/>
    </row>
    <row r="802" spans="1:11" x14ac:dyDescent="0.25">
      <c r="A802" s="17"/>
      <c r="B802" s="18"/>
      <c r="C802" s="19"/>
      <c r="D802" s="19"/>
      <c r="E802" s="19"/>
      <c r="F802" s="19"/>
      <c r="G802" s="19"/>
      <c r="H802" s="19"/>
      <c r="I802"/>
      <c r="J802"/>
      <c r="K802"/>
    </row>
    <row r="803" spans="1:11" x14ac:dyDescent="0.25">
      <c r="A803" s="17"/>
      <c r="B803" s="18"/>
      <c r="C803" s="19"/>
      <c r="D803" s="19"/>
      <c r="E803" s="19"/>
      <c r="F803" s="19"/>
      <c r="G803" s="19"/>
      <c r="H803" s="19"/>
      <c r="I803"/>
      <c r="J803"/>
      <c r="K803"/>
    </row>
    <row r="804" spans="1:11" x14ac:dyDescent="0.25">
      <c r="A804" s="17"/>
      <c r="B804" s="18"/>
      <c r="C804" s="19"/>
      <c r="D804" s="19"/>
      <c r="E804" s="19"/>
      <c r="F804" s="19"/>
      <c r="G804" s="19"/>
      <c r="H804" s="19"/>
      <c r="I804"/>
      <c r="J804"/>
      <c r="K804"/>
    </row>
    <row r="805" spans="1:11" x14ac:dyDescent="0.25">
      <c r="A805" s="17"/>
      <c r="B805" s="18"/>
      <c r="C805" s="19"/>
      <c r="D805" s="19"/>
      <c r="E805" s="19"/>
      <c r="F805" s="19"/>
      <c r="G805" s="19"/>
      <c r="H805" s="19"/>
      <c r="I805"/>
      <c r="J805"/>
      <c r="K805"/>
    </row>
    <row r="806" spans="1:11" x14ac:dyDescent="0.25">
      <c r="A806" s="17"/>
      <c r="B806" s="18"/>
      <c r="C806" s="19"/>
      <c r="D806" s="19"/>
      <c r="E806" s="19"/>
      <c r="F806" s="19"/>
      <c r="G806" s="19"/>
      <c r="H806" s="19"/>
      <c r="I806"/>
      <c r="J806"/>
      <c r="K806"/>
    </row>
    <row r="807" spans="1:11" x14ac:dyDescent="0.25">
      <c r="A807" s="17"/>
      <c r="B807" s="18"/>
      <c r="C807" s="19"/>
      <c r="D807" s="19"/>
      <c r="E807" s="19"/>
      <c r="F807" s="19"/>
      <c r="G807" s="19"/>
      <c r="H807" s="19"/>
      <c r="I807"/>
      <c r="J807"/>
      <c r="K807"/>
    </row>
    <row r="808" spans="1:11" x14ac:dyDescent="0.25">
      <c r="A808" s="17"/>
      <c r="B808" s="18"/>
      <c r="C808" s="19"/>
      <c r="D808" s="19"/>
      <c r="E808" s="19"/>
      <c r="F808" s="19"/>
      <c r="G808" s="19"/>
      <c r="H808" s="19"/>
      <c r="I808"/>
      <c r="J808"/>
      <c r="K808"/>
    </row>
    <row r="809" spans="1:11" x14ac:dyDescent="0.25">
      <c r="A809" s="17"/>
      <c r="B809" s="18"/>
      <c r="C809" s="19"/>
      <c r="D809" s="19"/>
      <c r="E809" s="19"/>
      <c r="F809" s="19"/>
      <c r="G809" s="19"/>
      <c r="H809" s="19"/>
      <c r="I809"/>
      <c r="J809"/>
      <c r="K809"/>
    </row>
    <row r="810" spans="1:11" x14ac:dyDescent="0.25">
      <c r="A810" s="17"/>
      <c r="B810" s="18"/>
      <c r="C810" s="19"/>
      <c r="D810" s="19"/>
      <c r="E810" s="19"/>
      <c r="F810" s="19"/>
      <c r="G810" s="19"/>
      <c r="H810" s="19"/>
      <c r="I810"/>
      <c r="J810"/>
      <c r="K810"/>
    </row>
    <row r="811" spans="1:11" x14ac:dyDescent="0.25">
      <c r="A811" s="17"/>
      <c r="B811" s="18"/>
      <c r="C811" s="19"/>
      <c r="D811" s="19"/>
      <c r="E811" s="19"/>
      <c r="F811" s="19"/>
      <c r="G811" s="19"/>
      <c r="H811" s="19"/>
      <c r="I811"/>
      <c r="J811"/>
      <c r="K811"/>
    </row>
    <row r="812" spans="1:11" x14ac:dyDescent="0.25">
      <c r="A812" s="17"/>
      <c r="B812" s="18"/>
      <c r="C812" s="19"/>
      <c r="D812" s="19"/>
      <c r="E812" s="19"/>
      <c r="F812" s="19"/>
      <c r="G812" s="19"/>
      <c r="H812" s="19"/>
      <c r="I812"/>
      <c r="J812"/>
      <c r="K812"/>
    </row>
    <row r="813" spans="1:11" x14ac:dyDescent="0.25">
      <c r="A813" s="17"/>
      <c r="B813" s="18"/>
      <c r="C813" s="19"/>
      <c r="D813" s="19"/>
      <c r="E813" s="19"/>
      <c r="F813" s="19"/>
      <c r="G813" s="19"/>
      <c r="H813" s="19"/>
      <c r="I813"/>
      <c r="J813"/>
      <c r="K813"/>
    </row>
    <row r="814" spans="1:11" x14ac:dyDescent="0.25">
      <c r="A814" s="17"/>
      <c r="B814" s="18"/>
      <c r="C814" s="19"/>
      <c r="D814" s="19"/>
      <c r="E814" s="19"/>
      <c r="F814" s="19"/>
      <c r="G814" s="19"/>
      <c r="H814" s="19"/>
      <c r="I814"/>
      <c r="J814"/>
      <c r="K814"/>
    </row>
    <row r="815" spans="1:11" x14ac:dyDescent="0.25">
      <c r="A815" s="17"/>
      <c r="B815" s="18"/>
      <c r="C815" s="19"/>
      <c r="D815" s="19"/>
      <c r="E815" s="19"/>
      <c r="F815" s="19"/>
      <c r="G815" s="19"/>
      <c r="H815" s="19"/>
      <c r="I815"/>
      <c r="J815"/>
      <c r="K815"/>
    </row>
    <row r="816" spans="1:11" x14ac:dyDescent="0.25">
      <c r="A816" s="17"/>
      <c r="B816" s="18"/>
      <c r="C816" s="19"/>
      <c r="D816" s="19"/>
      <c r="E816" s="19"/>
      <c r="F816" s="19"/>
      <c r="G816" s="19"/>
      <c r="H816" s="19"/>
      <c r="I816"/>
      <c r="J816"/>
      <c r="K816"/>
    </row>
    <row r="817" spans="1:11" x14ac:dyDescent="0.25">
      <c r="A817" s="17"/>
      <c r="B817" s="18"/>
      <c r="C817" s="19"/>
      <c r="D817" s="19"/>
      <c r="E817" s="19"/>
      <c r="F817" s="19"/>
      <c r="G817" s="19"/>
      <c r="H817" s="19"/>
      <c r="I817"/>
      <c r="J817"/>
      <c r="K817"/>
    </row>
    <row r="818" spans="1:11" x14ac:dyDescent="0.25">
      <c r="A818" s="17"/>
      <c r="B818" s="18"/>
      <c r="C818" s="19"/>
      <c r="D818" s="19"/>
      <c r="E818" s="19"/>
      <c r="F818" s="19"/>
      <c r="G818" s="19"/>
      <c r="H818" s="19"/>
      <c r="I818"/>
      <c r="J818"/>
      <c r="K818"/>
    </row>
    <row r="819" spans="1:11" x14ac:dyDescent="0.25">
      <c r="A819" s="17"/>
      <c r="B819" s="18"/>
      <c r="C819" s="19"/>
      <c r="D819" s="19"/>
      <c r="E819" s="19"/>
      <c r="F819" s="19"/>
      <c r="G819" s="19"/>
      <c r="H819" s="19"/>
      <c r="I819"/>
      <c r="J819"/>
      <c r="K819"/>
    </row>
    <row r="820" spans="1:11" x14ac:dyDescent="0.25">
      <c r="A820" s="17"/>
      <c r="B820" s="18"/>
      <c r="C820" s="19"/>
      <c r="D820" s="19"/>
      <c r="E820" s="19"/>
      <c r="F820" s="19"/>
      <c r="G820" s="19"/>
      <c r="H820" s="19"/>
      <c r="I820"/>
      <c r="J820"/>
      <c r="K820"/>
    </row>
    <row r="821" spans="1:11" x14ac:dyDescent="0.25">
      <c r="A821" s="17"/>
      <c r="B821" s="18"/>
      <c r="C821" s="19"/>
      <c r="D821" s="19"/>
      <c r="E821" s="19"/>
      <c r="F821" s="19"/>
      <c r="G821" s="19"/>
      <c r="H821" s="19"/>
      <c r="I821"/>
      <c r="J821"/>
      <c r="K821"/>
    </row>
    <row r="822" spans="1:11" x14ac:dyDescent="0.25">
      <c r="A822" s="17"/>
      <c r="B822" s="18"/>
      <c r="C822" s="19"/>
      <c r="D822" s="19"/>
      <c r="E822" s="19"/>
      <c r="F822" s="19"/>
      <c r="G822" s="19"/>
      <c r="H822" s="19"/>
      <c r="I822"/>
      <c r="J822"/>
      <c r="K822"/>
    </row>
    <row r="823" spans="1:11" x14ac:dyDescent="0.25">
      <c r="A823" s="17"/>
      <c r="B823" s="18"/>
      <c r="C823" s="19"/>
      <c r="D823" s="19"/>
      <c r="E823" s="19"/>
      <c r="F823" s="19"/>
      <c r="G823" s="19"/>
      <c r="H823" s="19"/>
      <c r="I823"/>
      <c r="J823"/>
      <c r="K823"/>
    </row>
    <row r="824" spans="1:11" x14ac:dyDescent="0.25">
      <c r="A824" s="17"/>
      <c r="B824" s="18"/>
      <c r="C824" s="19"/>
      <c r="D824" s="19"/>
      <c r="E824" s="19"/>
      <c r="F824" s="19"/>
      <c r="G824" s="19"/>
      <c r="H824" s="19"/>
      <c r="I824"/>
      <c r="J824"/>
      <c r="K824"/>
    </row>
    <row r="825" spans="1:11" x14ac:dyDescent="0.25">
      <c r="A825" s="17"/>
      <c r="B825" s="18"/>
      <c r="C825" s="19"/>
      <c r="D825" s="19"/>
      <c r="E825" s="19"/>
      <c r="F825" s="19"/>
      <c r="G825" s="19"/>
      <c r="H825" s="19"/>
      <c r="I825"/>
      <c r="J825"/>
      <c r="K825"/>
    </row>
    <row r="826" spans="1:11" x14ac:dyDescent="0.25">
      <c r="A826" s="17"/>
      <c r="B826" s="18"/>
      <c r="C826" s="19"/>
      <c r="D826" s="19"/>
      <c r="E826" s="19"/>
      <c r="F826" s="19"/>
      <c r="G826" s="19"/>
      <c r="H826" s="19"/>
      <c r="I826"/>
      <c r="J826"/>
      <c r="K826"/>
    </row>
    <row r="827" spans="1:11" x14ac:dyDescent="0.25">
      <c r="A827" s="17"/>
      <c r="B827" s="18"/>
      <c r="C827" s="19"/>
      <c r="D827" s="19"/>
      <c r="E827" s="19"/>
      <c r="F827" s="19"/>
      <c r="G827" s="19"/>
      <c r="H827" s="19"/>
      <c r="I827"/>
      <c r="J827"/>
      <c r="K827"/>
    </row>
    <row r="828" spans="1:11" x14ac:dyDescent="0.25">
      <c r="A828" s="17"/>
      <c r="B828" s="18"/>
      <c r="C828" s="19"/>
      <c r="D828" s="19"/>
      <c r="E828" s="19"/>
      <c r="F828" s="19"/>
      <c r="G828" s="19"/>
      <c r="H828" s="19"/>
      <c r="I828"/>
      <c r="J828"/>
      <c r="K828"/>
    </row>
    <row r="829" spans="1:11" x14ac:dyDescent="0.25">
      <c r="A829" s="17"/>
      <c r="B829" s="18"/>
      <c r="C829" s="19"/>
      <c r="D829" s="19"/>
      <c r="E829" s="19"/>
      <c r="F829" s="19"/>
      <c r="G829" s="19"/>
      <c r="H829" s="19"/>
      <c r="I829"/>
      <c r="J829"/>
      <c r="K829"/>
    </row>
    <row r="830" spans="1:11" x14ac:dyDescent="0.25">
      <c r="A830" s="17"/>
      <c r="B830" s="18"/>
      <c r="C830" s="19"/>
      <c r="D830" s="19"/>
      <c r="E830" s="19"/>
      <c r="F830" s="19"/>
      <c r="G830" s="19"/>
      <c r="H830" s="19"/>
      <c r="I830"/>
      <c r="J830"/>
      <c r="K830"/>
    </row>
    <row r="831" spans="1:11" x14ac:dyDescent="0.25">
      <c r="A831" s="17"/>
      <c r="B831" s="18"/>
      <c r="C831" s="19"/>
      <c r="D831" s="19"/>
      <c r="E831" s="19"/>
      <c r="F831" s="19"/>
      <c r="G831" s="19"/>
      <c r="H831" s="19"/>
      <c r="I831"/>
      <c r="J831"/>
      <c r="K831"/>
    </row>
    <row r="832" spans="1:11" x14ac:dyDescent="0.25">
      <c r="A832" s="17"/>
      <c r="B832" s="18"/>
      <c r="C832" s="19"/>
      <c r="D832" s="19"/>
      <c r="E832" s="19"/>
      <c r="F832" s="19"/>
      <c r="G832" s="19"/>
      <c r="H832" s="19"/>
      <c r="I832"/>
      <c r="J832"/>
      <c r="K832"/>
    </row>
    <row r="833" spans="1:11" x14ac:dyDescent="0.25">
      <c r="A833" s="17"/>
      <c r="B833" s="18"/>
      <c r="C833" s="19"/>
      <c r="D833" s="19"/>
      <c r="E833" s="19"/>
      <c r="F833" s="19"/>
      <c r="G833" s="19"/>
      <c r="H833" s="19"/>
      <c r="I833"/>
      <c r="J833"/>
      <c r="K833"/>
    </row>
    <row r="834" spans="1:11" x14ac:dyDescent="0.25">
      <c r="A834" s="17"/>
      <c r="B834" s="18"/>
      <c r="C834" s="19"/>
      <c r="D834" s="19"/>
      <c r="E834" s="19"/>
      <c r="F834" s="19"/>
      <c r="G834" s="19"/>
      <c r="H834" s="19"/>
      <c r="I834"/>
      <c r="J834"/>
      <c r="K834"/>
    </row>
    <row r="835" spans="1:11" x14ac:dyDescent="0.25">
      <c r="A835" s="17"/>
      <c r="B835" s="18"/>
      <c r="C835" s="19"/>
      <c r="D835" s="19"/>
      <c r="E835" s="19"/>
      <c r="F835" s="19"/>
      <c r="G835" s="19"/>
      <c r="H835" s="19"/>
      <c r="I835"/>
      <c r="J835"/>
      <c r="K835"/>
    </row>
    <row r="836" spans="1:11" x14ac:dyDescent="0.25">
      <c r="A836" s="17"/>
      <c r="B836" s="18"/>
      <c r="C836" s="19"/>
      <c r="D836" s="19"/>
      <c r="E836" s="19"/>
      <c r="F836" s="19"/>
      <c r="G836" s="19"/>
      <c r="H836" s="19"/>
      <c r="I836"/>
      <c r="J836"/>
      <c r="K836"/>
    </row>
    <row r="837" spans="1:11" x14ac:dyDescent="0.25">
      <c r="A837" s="17"/>
      <c r="B837" s="18"/>
      <c r="C837" s="19"/>
      <c r="D837" s="19"/>
      <c r="E837" s="19"/>
      <c r="F837" s="19"/>
      <c r="G837" s="19"/>
      <c r="H837" s="19"/>
      <c r="I837"/>
      <c r="J837"/>
      <c r="K837"/>
    </row>
    <row r="838" spans="1:11" x14ac:dyDescent="0.25">
      <c r="A838" s="17"/>
      <c r="B838" s="18"/>
      <c r="C838" s="19"/>
      <c r="D838" s="19"/>
      <c r="E838" s="19"/>
      <c r="F838" s="19"/>
      <c r="G838" s="19"/>
      <c r="H838" s="19"/>
      <c r="I838"/>
      <c r="J838"/>
      <c r="K838"/>
    </row>
    <row r="839" spans="1:11" x14ac:dyDescent="0.25">
      <c r="A839" s="17"/>
      <c r="B839" s="18"/>
      <c r="C839" s="19"/>
      <c r="D839" s="19"/>
      <c r="E839" s="19"/>
      <c r="F839" s="19"/>
      <c r="G839" s="19"/>
      <c r="H839" s="19"/>
      <c r="I839"/>
      <c r="J839"/>
      <c r="K839"/>
    </row>
    <row r="840" spans="1:11" x14ac:dyDescent="0.25">
      <c r="A840" s="17"/>
      <c r="B840" s="18"/>
      <c r="C840" s="19"/>
      <c r="D840" s="19"/>
      <c r="E840" s="19"/>
      <c r="F840" s="19"/>
      <c r="G840" s="19"/>
      <c r="H840" s="19"/>
      <c r="I840"/>
      <c r="J840"/>
      <c r="K840"/>
    </row>
    <row r="841" spans="1:11" x14ac:dyDescent="0.25">
      <c r="A841" s="17"/>
      <c r="B841" s="18"/>
      <c r="C841" s="19"/>
      <c r="D841" s="19"/>
      <c r="E841" s="19"/>
      <c r="F841" s="19"/>
      <c r="G841" s="19"/>
      <c r="H841" s="19"/>
      <c r="I841"/>
      <c r="J841"/>
      <c r="K841"/>
    </row>
    <row r="842" spans="1:11" x14ac:dyDescent="0.25">
      <c r="A842" s="17"/>
      <c r="B842" s="18"/>
      <c r="C842" s="19"/>
      <c r="D842" s="19"/>
      <c r="E842" s="19"/>
      <c r="F842" s="19"/>
      <c r="G842" s="19"/>
      <c r="H842" s="19"/>
      <c r="I842"/>
      <c r="J842"/>
      <c r="K842"/>
    </row>
    <row r="843" spans="1:11" x14ac:dyDescent="0.25">
      <c r="A843" s="17"/>
      <c r="B843" s="18"/>
      <c r="C843" s="19"/>
      <c r="D843" s="19"/>
      <c r="E843" s="19"/>
      <c r="F843" s="19"/>
      <c r="G843" s="19"/>
      <c r="H843" s="19"/>
      <c r="I843"/>
      <c r="J843"/>
      <c r="K843"/>
    </row>
    <row r="844" spans="1:11" x14ac:dyDescent="0.25">
      <c r="A844" s="17"/>
      <c r="B844" s="18"/>
      <c r="C844" s="19"/>
      <c r="D844" s="19"/>
      <c r="E844" s="19"/>
      <c r="F844" s="19"/>
      <c r="G844" s="19"/>
      <c r="H844" s="19"/>
      <c r="I844"/>
      <c r="J844"/>
      <c r="K844"/>
    </row>
    <row r="845" spans="1:11" x14ac:dyDescent="0.25">
      <c r="A845" s="17"/>
      <c r="B845" s="18"/>
      <c r="C845" s="19"/>
      <c r="D845" s="19"/>
      <c r="E845" s="19"/>
      <c r="F845" s="19"/>
      <c r="G845" s="19"/>
      <c r="H845" s="19"/>
      <c r="I845"/>
      <c r="J845"/>
      <c r="K845"/>
    </row>
    <row r="846" spans="1:11" x14ac:dyDescent="0.25">
      <c r="A846" s="17"/>
      <c r="B846" s="18"/>
      <c r="C846" s="19"/>
      <c r="D846" s="19"/>
      <c r="E846" s="19"/>
      <c r="F846" s="19"/>
      <c r="G846" s="19"/>
      <c r="H846" s="19"/>
      <c r="I846"/>
      <c r="J846"/>
      <c r="K846"/>
    </row>
    <row r="847" spans="1:11" x14ac:dyDescent="0.25">
      <c r="A847" s="17"/>
      <c r="B847" s="18"/>
      <c r="C847" s="19"/>
      <c r="D847" s="19"/>
      <c r="E847" s="19"/>
      <c r="F847" s="19"/>
      <c r="G847" s="19"/>
      <c r="H847" s="19"/>
      <c r="I847"/>
      <c r="J847"/>
      <c r="K847"/>
    </row>
    <row r="848" spans="1:11" x14ac:dyDescent="0.25">
      <c r="A848" s="17"/>
      <c r="B848" s="18"/>
      <c r="C848" s="19"/>
      <c r="D848" s="19"/>
      <c r="E848" s="19"/>
      <c r="F848" s="19"/>
      <c r="G848" s="19"/>
      <c r="H848" s="19"/>
      <c r="I848"/>
      <c r="J848"/>
      <c r="K848"/>
    </row>
    <row r="849" spans="1:11" x14ac:dyDescent="0.25">
      <c r="A849" s="17"/>
      <c r="B849" s="18"/>
      <c r="C849" s="19"/>
      <c r="D849" s="19"/>
      <c r="E849" s="19"/>
      <c r="F849" s="19"/>
      <c r="G849" s="19"/>
      <c r="H849" s="19"/>
      <c r="I849"/>
      <c r="J849"/>
      <c r="K849"/>
    </row>
    <row r="850" spans="1:11" x14ac:dyDescent="0.25">
      <c r="A850" s="17"/>
      <c r="B850" s="18"/>
      <c r="C850" s="19"/>
      <c r="D850" s="19"/>
      <c r="E850" s="19"/>
      <c r="F850" s="19"/>
      <c r="G850" s="19"/>
      <c r="H850" s="19"/>
      <c r="I850"/>
      <c r="J850"/>
      <c r="K850"/>
    </row>
    <row r="851" spans="1:11" x14ac:dyDescent="0.25">
      <c r="A851" s="17"/>
      <c r="B851" s="18"/>
      <c r="C851" s="19"/>
      <c r="D851" s="19"/>
      <c r="E851" s="19"/>
      <c r="F851" s="19"/>
      <c r="G851" s="19"/>
      <c r="H851" s="19"/>
      <c r="I851"/>
      <c r="J851"/>
      <c r="K851"/>
    </row>
    <row r="852" spans="1:11" x14ac:dyDescent="0.25">
      <c r="A852" s="17"/>
      <c r="B852" s="18"/>
      <c r="C852" s="19"/>
      <c r="D852" s="19"/>
      <c r="E852" s="19"/>
      <c r="F852" s="19"/>
      <c r="G852" s="19"/>
      <c r="H852" s="19"/>
      <c r="I852"/>
      <c r="J852"/>
      <c r="K852"/>
    </row>
    <row r="853" spans="1:11" x14ac:dyDescent="0.25">
      <c r="A853" s="17"/>
      <c r="B853" s="18"/>
      <c r="C853" s="19"/>
      <c r="D853" s="19"/>
      <c r="E853" s="19"/>
      <c r="F853" s="19"/>
      <c r="G853" s="19"/>
      <c r="H853" s="19"/>
      <c r="I853"/>
      <c r="J853"/>
      <c r="K853"/>
    </row>
    <row r="854" spans="1:11" x14ac:dyDescent="0.25">
      <c r="A854" s="17"/>
      <c r="B854" s="18"/>
      <c r="C854" s="19"/>
      <c r="D854" s="19"/>
      <c r="E854" s="19"/>
      <c r="F854" s="19"/>
      <c r="G854" s="19"/>
      <c r="H854" s="19"/>
      <c r="I854"/>
      <c r="J854"/>
      <c r="K854"/>
    </row>
    <row r="855" spans="1:11" x14ac:dyDescent="0.25">
      <c r="A855" s="17"/>
      <c r="B855" s="18"/>
      <c r="C855" s="19"/>
      <c r="D855" s="19"/>
      <c r="E855" s="19"/>
      <c r="F855" s="19"/>
      <c r="G855" s="19"/>
      <c r="H855" s="19"/>
      <c r="I855"/>
      <c r="J855"/>
      <c r="K855"/>
    </row>
    <row r="856" spans="1:11" x14ac:dyDescent="0.25">
      <c r="A856" s="17"/>
      <c r="B856" s="18"/>
      <c r="C856" s="19"/>
      <c r="D856" s="19"/>
      <c r="E856" s="19"/>
      <c r="F856" s="19"/>
      <c r="G856" s="19"/>
      <c r="H856" s="19"/>
      <c r="I856"/>
      <c r="J856"/>
      <c r="K856"/>
    </row>
    <row r="857" spans="1:11" x14ac:dyDescent="0.25">
      <c r="A857" s="17"/>
      <c r="B857" s="18"/>
      <c r="C857" s="19"/>
      <c r="D857" s="19"/>
      <c r="E857" s="19"/>
      <c r="F857" s="19"/>
      <c r="G857" s="19"/>
      <c r="H857" s="19"/>
      <c r="I857"/>
      <c r="J857"/>
      <c r="K857"/>
    </row>
    <row r="858" spans="1:11" x14ac:dyDescent="0.25">
      <c r="A858" s="17"/>
      <c r="B858" s="18"/>
      <c r="C858" s="19"/>
      <c r="D858" s="19"/>
      <c r="E858" s="19"/>
      <c r="F858" s="19"/>
      <c r="G858" s="19"/>
      <c r="H858" s="19"/>
      <c r="I858"/>
      <c r="J858"/>
      <c r="K858"/>
    </row>
    <row r="859" spans="1:11" x14ac:dyDescent="0.25">
      <c r="A859" s="17"/>
      <c r="B859" s="18"/>
      <c r="C859" s="19"/>
      <c r="D859" s="19"/>
      <c r="E859" s="19"/>
      <c r="F859" s="19"/>
      <c r="G859" s="19"/>
      <c r="H859" s="19"/>
      <c r="I859"/>
      <c r="J859"/>
      <c r="K859"/>
    </row>
    <row r="860" spans="1:11" x14ac:dyDescent="0.25">
      <c r="A860" s="17"/>
      <c r="B860" s="18"/>
      <c r="C860" s="19"/>
      <c r="D860" s="19"/>
      <c r="E860" s="19"/>
      <c r="F860" s="19"/>
      <c r="G860" s="19"/>
      <c r="H860" s="19"/>
      <c r="I860"/>
      <c r="J860"/>
      <c r="K860"/>
    </row>
    <row r="861" spans="1:11" x14ac:dyDescent="0.25">
      <c r="A861" s="17"/>
      <c r="B861" s="18"/>
      <c r="C861" s="19"/>
      <c r="D861" s="19"/>
      <c r="E861" s="19"/>
      <c r="F861" s="19"/>
      <c r="G861" s="19"/>
      <c r="H861" s="19"/>
      <c r="I861"/>
      <c r="J861"/>
      <c r="K861"/>
    </row>
    <row r="862" spans="1:11" x14ac:dyDescent="0.25">
      <c r="A862" s="17"/>
      <c r="B862" s="18"/>
      <c r="C862" s="19"/>
      <c r="D862" s="19"/>
      <c r="E862" s="19"/>
      <c r="F862" s="19"/>
      <c r="G862" s="19"/>
      <c r="H862" s="19"/>
      <c r="I862"/>
      <c r="J862"/>
      <c r="K862"/>
    </row>
    <row r="863" spans="1:11" x14ac:dyDescent="0.25">
      <c r="A863" s="17"/>
      <c r="B863" s="18"/>
      <c r="C863" s="19"/>
      <c r="D863" s="19"/>
      <c r="E863" s="19"/>
      <c r="F863" s="19"/>
      <c r="G863" s="19"/>
      <c r="H863" s="19"/>
      <c r="I863"/>
      <c r="J863"/>
      <c r="K863"/>
    </row>
    <row r="864" spans="1:11" x14ac:dyDescent="0.25">
      <c r="A864" s="17"/>
      <c r="B864" s="18"/>
      <c r="C864" s="19"/>
      <c r="D864" s="19"/>
      <c r="E864" s="19"/>
      <c r="F864" s="19"/>
      <c r="G864" s="19"/>
      <c r="H864" s="19"/>
      <c r="I864"/>
      <c r="J864"/>
      <c r="K864"/>
    </row>
    <row r="865" spans="1:11" x14ac:dyDescent="0.25">
      <c r="A865" s="17"/>
      <c r="B865" s="18"/>
      <c r="C865" s="19"/>
      <c r="D865" s="19"/>
      <c r="E865" s="19"/>
      <c r="F865" s="19"/>
      <c r="G865" s="19"/>
      <c r="H865" s="19"/>
      <c r="I865"/>
      <c r="J865"/>
      <c r="K865"/>
    </row>
    <row r="866" spans="1:11" x14ac:dyDescent="0.25">
      <c r="A866" s="17"/>
      <c r="B866" s="18"/>
      <c r="C866" s="19"/>
      <c r="D866" s="19"/>
      <c r="E866" s="19"/>
      <c r="F866" s="19"/>
      <c r="G866" s="19"/>
      <c r="H866" s="19"/>
      <c r="I866"/>
      <c r="J866"/>
      <c r="K866"/>
    </row>
    <row r="867" spans="1:11" x14ac:dyDescent="0.25">
      <c r="A867" s="17"/>
      <c r="B867" s="18"/>
      <c r="C867" s="19"/>
      <c r="D867" s="19"/>
      <c r="E867" s="19"/>
      <c r="F867" s="19"/>
      <c r="G867" s="19"/>
      <c r="H867" s="19"/>
      <c r="I867"/>
      <c r="J867"/>
      <c r="K867"/>
    </row>
    <row r="868" spans="1:11" x14ac:dyDescent="0.25">
      <c r="A868" s="17"/>
      <c r="B868" s="18"/>
      <c r="C868" s="19"/>
      <c r="D868" s="19"/>
      <c r="E868" s="19"/>
      <c r="F868" s="19"/>
      <c r="G868" s="19"/>
      <c r="H868" s="19"/>
      <c r="I868"/>
      <c r="J868"/>
      <c r="K868"/>
    </row>
    <row r="869" spans="1:11" x14ac:dyDescent="0.25">
      <c r="A869" s="17"/>
      <c r="B869" s="18"/>
      <c r="C869" s="19"/>
      <c r="D869" s="19"/>
      <c r="E869" s="19"/>
      <c r="F869" s="19"/>
      <c r="G869" s="19"/>
      <c r="H869" s="19"/>
      <c r="I869"/>
      <c r="J869"/>
      <c r="K869"/>
    </row>
    <row r="870" spans="1:11" x14ac:dyDescent="0.25">
      <c r="A870" s="17"/>
      <c r="B870" s="18"/>
      <c r="C870" s="19"/>
      <c r="D870" s="19"/>
      <c r="E870" s="19"/>
      <c r="F870" s="19"/>
      <c r="G870" s="19"/>
      <c r="H870" s="19"/>
      <c r="I870"/>
      <c r="J870"/>
      <c r="K870"/>
    </row>
    <row r="871" spans="1:11" x14ac:dyDescent="0.25">
      <c r="A871" s="17"/>
      <c r="B871" s="18"/>
      <c r="C871" s="19"/>
      <c r="D871" s="19"/>
      <c r="E871" s="19"/>
      <c r="F871" s="19"/>
      <c r="G871" s="19"/>
      <c r="H871" s="19"/>
      <c r="I871"/>
      <c r="J871"/>
      <c r="K871"/>
    </row>
    <row r="872" spans="1:11" x14ac:dyDescent="0.25">
      <c r="A872" s="17"/>
      <c r="B872" s="18"/>
      <c r="C872" s="19"/>
      <c r="D872" s="19"/>
      <c r="E872" s="19"/>
      <c r="F872" s="19"/>
      <c r="G872" s="19"/>
      <c r="H872" s="19"/>
      <c r="I872"/>
      <c r="J872"/>
      <c r="K872"/>
    </row>
    <row r="873" spans="1:11" x14ac:dyDescent="0.25">
      <c r="A873" s="17"/>
      <c r="B873" s="18"/>
      <c r="C873" s="19"/>
      <c r="D873" s="19"/>
      <c r="E873" s="19"/>
      <c r="F873" s="19"/>
      <c r="G873" s="19"/>
      <c r="H873" s="19"/>
      <c r="I873"/>
      <c r="J873"/>
      <c r="K873"/>
    </row>
    <row r="874" spans="1:11" x14ac:dyDescent="0.25">
      <c r="A874" s="17"/>
      <c r="B874" s="18"/>
      <c r="C874" s="19"/>
      <c r="D874" s="19"/>
      <c r="E874" s="19"/>
      <c r="F874" s="19"/>
      <c r="G874" s="19"/>
      <c r="H874" s="19"/>
      <c r="I874"/>
      <c r="J874"/>
      <c r="K874"/>
    </row>
    <row r="875" spans="1:11" x14ac:dyDescent="0.25">
      <c r="A875" s="17"/>
      <c r="B875" s="18"/>
      <c r="C875" s="19"/>
      <c r="D875" s="19"/>
      <c r="E875" s="19"/>
      <c r="F875" s="19"/>
      <c r="G875" s="19"/>
      <c r="H875" s="19"/>
      <c r="I875"/>
      <c r="J875"/>
      <c r="K875"/>
    </row>
    <row r="876" spans="1:11" x14ac:dyDescent="0.25">
      <c r="A876" s="17"/>
      <c r="B876" s="18"/>
      <c r="C876" s="19"/>
      <c r="D876" s="19"/>
      <c r="E876" s="19"/>
      <c r="F876" s="19"/>
      <c r="G876" s="19"/>
      <c r="H876" s="19"/>
      <c r="I876"/>
      <c r="J876"/>
      <c r="K876"/>
    </row>
    <row r="877" spans="1:11" x14ac:dyDescent="0.25">
      <c r="A877" s="17"/>
      <c r="B877" s="18"/>
      <c r="C877" s="19"/>
      <c r="D877" s="19"/>
      <c r="E877" s="19"/>
      <c r="F877" s="19"/>
      <c r="G877" s="19"/>
      <c r="H877" s="19"/>
      <c r="I877"/>
      <c r="J877"/>
      <c r="K877"/>
    </row>
    <row r="878" spans="1:11" x14ac:dyDescent="0.25">
      <c r="A878" s="17"/>
      <c r="B878" s="18"/>
      <c r="C878" s="19"/>
      <c r="D878" s="19"/>
      <c r="E878" s="19"/>
      <c r="F878" s="19"/>
      <c r="G878" s="19"/>
      <c r="H878" s="19"/>
      <c r="I878"/>
      <c r="J878"/>
      <c r="K878"/>
    </row>
    <row r="879" spans="1:11" x14ac:dyDescent="0.25">
      <c r="A879" s="17"/>
      <c r="B879" s="18"/>
      <c r="C879" s="19"/>
      <c r="D879" s="19"/>
      <c r="E879" s="19"/>
      <c r="F879" s="19"/>
      <c r="G879" s="19"/>
      <c r="H879" s="19"/>
      <c r="I879"/>
      <c r="J879"/>
      <c r="K879"/>
    </row>
    <row r="880" spans="1:11" x14ac:dyDescent="0.25">
      <c r="A880" s="17"/>
      <c r="B880" s="18"/>
      <c r="C880" s="19"/>
      <c r="D880" s="19"/>
      <c r="E880" s="19"/>
      <c r="F880" s="19"/>
      <c r="G880" s="19"/>
      <c r="H880" s="19"/>
      <c r="I880"/>
      <c r="J880"/>
      <c r="K880"/>
    </row>
    <row r="881" spans="1:11" x14ac:dyDescent="0.25">
      <c r="A881" s="17"/>
      <c r="B881" s="18"/>
      <c r="C881" s="19"/>
      <c r="D881" s="19"/>
      <c r="E881" s="19"/>
      <c r="F881" s="19"/>
      <c r="G881" s="19"/>
      <c r="H881" s="19"/>
      <c r="I881"/>
      <c r="J881"/>
      <c r="K881"/>
    </row>
    <row r="882" spans="1:11" x14ac:dyDescent="0.25">
      <c r="A882" s="17"/>
      <c r="B882" s="18"/>
      <c r="C882" s="19"/>
      <c r="D882" s="19"/>
      <c r="E882" s="19"/>
      <c r="F882" s="19"/>
      <c r="G882" s="19"/>
      <c r="H882" s="19"/>
      <c r="I882"/>
      <c r="J882"/>
      <c r="K882"/>
    </row>
    <row r="883" spans="1:11" x14ac:dyDescent="0.25">
      <c r="A883" s="17"/>
      <c r="B883" s="18"/>
      <c r="C883" s="19"/>
      <c r="D883" s="19"/>
      <c r="E883" s="19"/>
      <c r="F883" s="19"/>
      <c r="G883" s="19"/>
      <c r="H883" s="19"/>
      <c r="I883"/>
      <c r="J883"/>
      <c r="K883"/>
    </row>
    <row r="884" spans="1:11" x14ac:dyDescent="0.25">
      <c r="A884" s="17"/>
      <c r="B884" s="18"/>
      <c r="C884" s="19"/>
      <c r="D884" s="19"/>
      <c r="E884" s="19"/>
      <c r="F884" s="19"/>
      <c r="G884" s="19"/>
      <c r="H884" s="19"/>
      <c r="I884"/>
      <c r="J884"/>
      <c r="K884"/>
    </row>
    <row r="885" spans="1:11" x14ac:dyDescent="0.25">
      <c r="A885" s="17"/>
      <c r="B885" s="18"/>
      <c r="C885" s="19"/>
      <c r="D885" s="19"/>
      <c r="E885" s="19"/>
      <c r="F885" s="19"/>
      <c r="G885" s="19"/>
      <c r="H885" s="19"/>
      <c r="I885"/>
      <c r="J885"/>
      <c r="K885"/>
    </row>
    <row r="886" spans="1:11" x14ac:dyDescent="0.25">
      <c r="A886" s="17"/>
      <c r="B886" s="18"/>
      <c r="C886" s="19"/>
      <c r="D886" s="19"/>
      <c r="E886" s="19"/>
      <c r="F886" s="19"/>
      <c r="G886" s="19"/>
      <c r="H886" s="19"/>
      <c r="I886"/>
      <c r="J886"/>
      <c r="K886"/>
    </row>
    <row r="887" spans="1:11" x14ac:dyDescent="0.25">
      <c r="A887" s="17"/>
      <c r="B887" s="18"/>
      <c r="C887" s="19"/>
      <c r="D887" s="19"/>
      <c r="E887" s="19"/>
      <c r="F887" s="19"/>
      <c r="G887" s="19"/>
      <c r="H887" s="19"/>
      <c r="I887"/>
      <c r="J887"/>
      <c r="K887"/>
    </row>
    <row r="888" spans="1:11" x14ac:dyDescent="0.25">
      <c r="A888" s="17"/>
      <c r="B888" s="18"/>
      <c r="C888" s="19"/>
      <c r="D888" s="19"/>
      <c r="E888" s="19"/>
      <c r="F888" s="19"/>
      <c r="G888" s="19"/>
      <c r="H888" s="19"/>
      <c r="I888"/>
      <c r="J888"/>
      <c r="K888"/>
    </row>
    <row r="889" spans="1:11" x14ac:dyDescent="0.25">
      <c r="A889" s="17"/>
      <c r="B889" s="18"/>
      <c r="C889" s="19"/>
      <c r="D889" s="19"/>
      <c r="E889" s="19"/>
      <c r="F889" s="19"/>
      <c r="G889" s="19"/>
      <c r="H889" s="19"/>
      <c r="I889"/>
      <c r="J889"/>
      <c r="K889"/>
    </row>
    <row r="890" spans="1:11" x14ac:dyDescent="0.25">
      <c r="A890" s="17"/>
      <c r="B890" s="18"/>
      <c r="C890" s="19"/>
      <c r="D890" s="19"/>
      <c r="E890" s="19"/>
      <c r="F890" s="19"/>
      <c r="G890" s="19"/>
      <c r="H890" s="19"/>
      <c r="I890"/>
      <c r="J890"/>
      <c r="K890"/>
    </row>
    <row r="891" spans="1:11" x14ac:dyDescent="0.25">
      <c r="A891" s="17"/>
      <c r="B891" s="18"/>
      <c r="C891" s="19"/>
      <c r="D891" s="19"/>
      <c r="E891" s="19"/>
      <c r="F891" s="19"/>
      <c r="G891" s="19"/>
      <c r="H891" s="19"/>
      <c r="I891"/>
      <c r="J891"/>
      <c r="K891"/>
    </row>
    <row r="892" spans="1:11" x14ac:dyDescent="0.25">
      <c r="A892" s="17"/>
      <c r="B892" s="18"/>
      <c r="C892" s="19"/>
      <c r="D892" s="19"/>
      <c r="E892" s="19"/>
      <c r="F892" s="19"/>
      <c r="G892" s="19"/>
      <c r="H892" s="19"/>
      <c r="I892"/>
      <c r="J892"/>
      <c r="K892"/>
    </row>
    <row r="893" spans="1:11" x14ac:dyDescent="0.25">
      <c r="A893" s="17"/>
      <c r="B893" s="18"/>
      <c r="C893" s="19"/>
      <c r="D893" s="19"/>
      <c r="E893" s="19"/>
      <c r="F893" s="19"/>
      <c r="G893" s="19"/>
      <c r="H893" s="19"/>
      <c r="I893"/>
      <c r="J893"/>
      <c r="K893"/>
    </row>
    <row r="894" spans="1:11" x14ac:dyDescent="0.25">
      <c r="A894" s="17"/>
      <c r="B894" s="18"/>
      <c r="C894" s="19"/>
      <c r="D894" s="19"/>
      <c r="E894" s="19"/>
      <c r="F894" s="19"/>
      <c r="G894" s="19"/>
      <c r="H894" s="19"/>
      <c r="I894"/>
      <c r="J894"/>
      <c r="K894"/>
    </row>
    <row r="895" spans="1:11" x14ac:dyDescent="0.25">
      <c r="A895" s="17"/>
      <c r="B895" s="18"/>
      <c r="C895" s="19"/>
      <c r="D895" s="19"/>
      <c r="E895" s="19"/>
      <c r="F895" s="19"/>
      <c r="G895" s="19"/>
      <c r="H895" s="19"/>
      <c r="I895"/>
      <c r="J895"/>
      <c r="K895"/>
    </row>
    <row r="896" spans="1:11" x14ac:dyDescent="0.25">
      <c r="A896" s="17"/>
      <c r="B896" s="18"/>
      <c r="C896" s="19"/>
      <c r="D896" s="19"/>
      <c r="E896" s="19"/>
      <c r="F896" s="19"/>
      <c r="G896" s="19"/>
      <c r="H896" s="19"/>
      <c r="I896"/>
      <c r="J896"/>
      <c r="K896"/>
    </row>
    <row r="897" spans="1:11" x14ac:dyDescent="0.25">
      <c r="A897" s="17"/>
      <c r="B897" s="18"/>
      <c r="C897" s="19"/>
      <c r="D897" s="19"/>
      <c r="E897" s="19"/>
      <c r="F897" s="19"/>
      <c r="G897" s="19"/>
      <c r="H897" s="19"/>
      <c r="I897"/>
      <c r="J897"/>
      <c r="K897"/>
    </row>
    <row r="898" spans="1:11" x14ac:dyDescent="0.25">
      <c r="A898" s="17"/>
      <c r="B898" s="18"/>
      <c r="C898" s="19"/>
      <c r="D898" s="19"/>
      <c r="E898" s="19"/>
      <c r="F898" s="19"/>
      <c r="G898" s="19"/>
      <c r="H898" s="19"/>
      <c r="I898"/>
      <c r="J898"/>
      <c r="K898"/>
    </row>
    <row r="899" spans="1:11" x14ac:dyDescent="0.25">
      <c r="A899" s="17"/>
      <c r="B899" s="18"/>
      <c r="C899" s="19"/>
      <c r="D899" s="19"/>
      <c r="E899" s="19"/>
      <c r="F899" s="19"/>
      <c r="G899" s="19"/>
      <c r="H899" s="19"/>
      <c r="I899"/>
      <c r="J899"/>
      <c r="K899"/>
    </row>
    <row r="900" spans="1:11" x14ac:dyDescent="0.25">
      <c r="A900" s="17"/>
      <c r="B900" s="18"/>
      <c r="C900" s="19"/>
      <c r="D900" s="19"/>
      <c r="E900" s="19"/>
      <c r="F900" s="19"/>
      <c r="G900" s="19"/>
      <c r="H900" s="19"/>
      <c r="I900"/>
      <c r="J900"/>
      <c r="K900"/>
    </row>
    <row r="901" spans="1:11" x14ac:dyDescent="0.25">
      <c r="A901" s="17"/>
      <c r="B901" s="18"/>
      <c r="C901" s="19"/>
      <c r="D901" s="19"/>
      <c r="E901" s="19"/>
      <c r="F901" s="19"/>
      <c r="G901" s="19"/>
      <c r="H901" s="19"/>
      <c r="I901"/>
      <c r="J901"/>
      <c r="K901"/>
    </row>
    <row r="902" spans="1:11" x14ac:dyDescent="0.25">
      <c r="A902" s="17"/>
      <c r="B902" s="18"/>
      <c r="C902" s="19"/>
      <c r="D902" s="19"/>
      <c r="E902" s="19"/>
      <c r="F902" s="19"/>
      <c r="G902" s="19"/>
      <c r="H902" s="19"/>
      <c r="I902"/>
      <c r="J902"/>
      <c r="K902"/>
    </row>
    <row r="903" spans="1:11" x14ac:dyDescent="0.25">
      <c r="A903" s="17"/>
      <c r="B903" s="18"/>
      <c r="C903" s="19"/>
      <c r="D903" s="19"/>
      <c r="E903" s="19"/>
      <c r="F903" s="19"/>
      <c r="G903" s="19"/>
      <c r="H903" s="19"/>
      <c r="I903"/>
      <c r="J903"/>
      <c r="K903"/>
    </row>
    <row r="904" spans="1:11" x14ac:dyDescent="0.25">
      <c r="A904" s="17"/>
      <c r="B904" s="18"/>
      <c r="C904" s="19"/>
      <c r="D904" s="19"/>
      <c r="E904" s="19"/>
      <c r="F904" s="19"/>
      <c r="G904" s="19"/>
      <c r="H904" s="19"/>
      <c r="I904"/>
      <c r="J904"/>
      <c r="K904"/>
    </row>
    <row r="905" spans="1:11" x14ac:dyDescent="0.25">
      <c r="A905" s="17"/>
      <c r="B905" s="18"/>
      <c r="C905" s="19"/>
      <c r="D905" s="19"/>
      <c r="E905" s="19"/>
      <c r="F905" s="19"/>
      <c r="G905" s="19"/>
      <c r="H905" s="19"/>
      <c r="I905"/>
      <c r="J905"/>
      <c r="K905"/>
    </row>
    <row r="906" spans="1:11" x14ac:dyDescent="0.25">
      <c r="A906" s="17"/>
      <c r="B906" s="18"/>
      <c r="C906" s="19"/>
      <c r="D906" s="19"/>
      <c r="E906" s="19"/>
      <c r="F906" s="19"/>
      <c r="G906" s="19"/>
      <c r="H906" s="19"/>
      <c r="I906"/>
      <c r="J906"/>
      <c r="K906"/>
    </row>
    <row r="907" spans="1:11" x14ac:dyDescent="0.25">
      <c r="A907" s="17"/>
      <c r="B907" s="18"/>
      <c r="C907" s="19"/>
      <c r="D907" s="19"/>
      <c r="E907" s="19"/>
      <c r="F907" s="19"/>
      <c r="G907" s="19"/>
      <c r="H907" s="19"/>
      <c r="I907"/>
      <c r="J907"/>
      <c r="K907"/>
    </row>
    <row r="908" spans="1:11" x14ac:dyDescent="0.25">
      <c r="A908" s="17"/>
      <c r="B908" s="18"/>
      <c r="C908" s="19"/>
      <c r="D908" s="19"/>
      <c r="E908" s="19"/>
      <c r="F908" s="19"/>
      <c r="G908" s="19"/>
      <c r="H908" s="19"/>
      <c r="I908"/>
      <c r="J908"/>
      <c r="K908"/>
    </row>
    <row r="909" spans="1:11" x14ac:dyDescent="0.25">
      <c r="A909" s="17"/>
      <c r="B909" s="18"/>
      <c r="C909" s="19"/>
      <c r="D909" s="19"/>
      <c r="E909" s="19"/>
      <c r="F909" s="19"/>
      <c r="G909" s="19"/>
      <c r="H909" s="19"/>
      <c r="I909"/>
      <c r="J909"/>
      <c r="K909"/>
    </row>
    <row r="910" spans="1:11" x14ac:dyDescent="0.25">
      <c r="A910" s="17"/>
      <c r="B910" s="18"/>
      <c r="C910" s="19"/>
      <c r="D910" s="19"/>
      <c r="E910" s="19"/>
      <c r="F910" s="19"/>
      <c r="G910" s="19"/>
      <c r="H910" s="19"/>
      <c r="I910"/>
      <c r="J910"/>
      <c r="K910"/>
    </row>
    <row r="911" spans="1:11" x14ac:dyDescent="0.25">
      <c r="A911" s="17"/>
      <c r="B911" s="18"/>
      <c r="C911" s="19"/>
      <c r="D911" s="19"/>
      <c r="E911" s="19"/>
      <c r="F911" s="19"/>
      <c r="G911" s="19"/>
      <c r="H911" s="19"/>
      <c r="I911"/>
      <c r="J911"/>
      <c r="K911"/>
    </row>
    <row r="912" spans="1:11" x14ac:dyDescent="0.25">
      <c r="A912" s="17"/>
      <c r="B912" s="18"/>
      <c r="C912" s="19"/>
      <c r="D912" s="19"/>
      <c r="E912" s="19"/>
      <c r="F912" s="19"/>
      <c r="G912" s="19"/>
      <c r="H912" s="19"/>
      <c r="I912"/>
      <c r="J912"/>
      <c r="K912"/>
    </row>
    <row r="913" spans="1:11" x14ac:dyDescent="0.25">
      <c r="A913" s="17"/>
      <c r="B913" s="18"/>
      <c r="C913" s="19"/>
      <c r="D913" s="19"/>
      <c r="E913" s="19"/>
      <c r="F913" s="19"/>
      <c r="G913" s="19"/>
      <c r="H913" s="19"/>
      <c r="I913"/>
      <c r="J913"/>
      <c r="K913"/>
    </row>
    <row r="914" spans="1:11" x14ac:dyDescent="0.25">
      <c r="A914" s="17"/>
      <c r="B914" s="18"/>
      <c r="C914" s="19"/>
      <c r="D914" s="19"/>
      <c r="E914" s="19"/>
      <c r="F914" s="19"/>
      <c r="G914" s="19"/>
      <c r="H914" s="19"/>
      <c r="I914"/>
      <c r="J914"/>
      <c r="K914"/>
    </row>
    <row r="915" spans="1:11" x14ac:dyDescent="0.25">
      <c r="A915" s="17"/>
      <c r="B915" s="18"/>
      <c r="C915" s="19"/>
      <c r="D915" s="19"/>
      <c r="E915" s="19"/>
      <c r="F915" s="19"/>
      <c r="G915" s="19"/>
      <c r="H915" s="19"/>
      <c r="I915"/>
      <c r="J915"/>
      <c r="K915"/>
    </row>
    <row r="916" spans="1:11" x14ac:dyDescent="0.25">
      <c r="A916" s="17"/>
      <c r="B916" s="18"/>
      <c r="C916" s="19"/>
      <c r="D916" s="19"/>
      <c r="E916" s="19"/>
      <c r="F916" s="19"/>
      <c r="G916" s="19"/>
      <c r="H916" s="19"/>
      <c r="I916"/>
      <c r="J916"/>
      <c r="K916"/>
    </row>
    <row r="917" spans="1:11" x14ac:dyDescent="0.25">
      <c r="A917" s="17"/>
      <c r="B917" s="18"/>
      <c r="C917" s="19"/>
      <c r="D917" s="19"/>
      <c r="E917" s="19"/>
      <c r="F917" s="19"/>
      <c r="G917" s="19"/>
      <c r="H917" s="19"/>
      <c r="I917"/>
      <c r="J917"/>
      <c r="K917"/>
    </row>
    <row r="918" spans="1:11" x14ac:dyDescent="0.25">
      <c r="A918" s="17"/>
      <c r="B918" s="18"/>
      <c r="C918" s="19"/>
      <c r="D918" s="19"/>
      <c r="E918" s="19"/>
      <c r="F918" s="19"/>
      <c r="G918" s="19"/>
      <c r="H918" s="19"/>
      <c r="I918"/>
      <c r="J918"/>
      <c r="K918"/>
    </row>
    <row r="919" spans="1:11" x14ac:dyDescent="0.25">
      <c r="A919" s="17"/>
      <c r="B919" s="18"/>
      <c r="C919" s="19"/>
      <c r="D919" s="19"/>
      <c r="E919" s="19"/>
      <c r="F919" s="19"/>
      <c r="G919" s="19"/>
      <c r="H919" s="19"/>
      <c r="I919"/>
      <c r="J919"/>
      <c r="K919"/>
    </row>
    <row r="920" spans="1:11" x14ac:dyDescent="0.25">
      <c r="A920" s="17"/>
      <c r="B920" s="18"/>
      <c r="C920" s="19"/>
      <c r="D920" s="19"/>
      <c r="E920" s="19"/>
      <c r="F920" s="19"/>
      <c r="G920" s="19"/>
      <c r="H920" s="19"/>
      <c r="I920"/>
      <c r="J920"/>
      <c r="K920"/>
    </row>
    <row r="921" spans="1:11" x14ac:dyDescent="0.25">
      <c r="A921" s="17"/>
      <c r="B921" s="18"/>
      <c r="C921" s="19"/>
      <c r="D921" s="19"/>
      <c r="E921" s="19"/>
      <c r="F921" s="19"/>
      <c r="G921" s="19"/>
      <c r="H921" s="19"/>
      <c r="I921"/>
      <c r="J921"/>
      <c r="K921"/>
    </row>
    <row r="922" spans="1:11" x14ac:dyDescent="0.25">
      <c r="A922" s="17"/>
      <c r="B922" s="18"/>
      <c r="C922" s="19"/>
      <c r="D922" s="19"/>
      <c r="E922" s="19"/>
      <c r="F922" s="19"/>
      <c r="G922" s="19"/>
      <c r="H922" s="19"/>
      <c r="I922"/>
      <c r="J922"/>
      <c r="K922"/>
    </row>
    <row r="923" spans="1:11" x14ac:dyDescent="0.25">
      <c r="A923" s="17"/>
      <c r="B923" s="18"/>
      <c r="C923" s="19"/>
      <c r="D923" s="19"/>
      <c r="E923" s="19"/>
      <c r="F923" s="19"/>
      <c r="G923" s="19"/>
      <c r="H923" s="19"/>
      <c r="I923"/>
      <c r="J923"/>
      <c r="K923"/>
    </row>
    <row r="924" spans="1:11" x14ac:dyDescent="0.25">
      <c r="A924" s="17"/>
      <c r="B924" s="18"/>
      <c r="C924" s="19"/>
      <c r="D924" s="19"/>
      <c r="E924" s="19"/>
      <c r="F924" s="19"/>
      <c r="G924" s="19"/>
      <c r="H924" s="19"/>
      <c r="I924"/>
      <c r="J924"/>
      <c r="K924"/>
    </row>
    <row r="925" spans="1:11" x14ac:dyDescent="0.25">
      <c r="A925" s="17"/>
      <c r="B925" s="18"/>
      <c r="C925" s="19"/>
      <c r="D925" s="19"/>
      <c r="E925" s="19"/>
      <c r="F925" s="19"/>
      <c r="G925" s="19"/>
      <c r="H925" s="19"/>
      <c r="I925"/>
      <c r="J925"/>
      <c r="K925"/>
    </row>
    <row r="926" spans="1:11" x14ac:dyDescent="0.25">
      <c r="A926" s="17"/>
      <c r="B926" s="18"/>
      <c r="C926" s="19"/>
      <c r="D926" s="19"/>
      <c r="E926" s="19"/>
      <c r="F926" s="19"/>
      <c r="G926" s="19"/>
      <c r="H926" s="19"/>
      <c r="I926"/>
      <c r="J926"/>
      <c r="K926"/>
    </row>
    <row r="927" spans="1:11" x14ac:dyDescent="0.25">
      <c r="A927" s="17"/>
      <c r="B927" s="18"/>
      <c r="C927" s="19"/>
      <c r="D927" s="19"/>
      <c r="E927" s="19"/>
      <c r="F927" s="19"/>
      <c r="G927" s="19"/>
      <c r="H927" s="19"/>
      <c r="I927"/>
      <c r="J927"/>
      <c r="K927"/>
    </row>
    <row r="928" spans="1:11" x14ac:dyDescent="0.25">
      <c r="A928" s="17"/>
      <c r="B928" s="18"/>
      <c r="C928" s="19"/>
      <c r="D928" s="19"/>
      <c r="E928" s="19"/>
      <c r="F928" s="19"/>
      <c r="G928" s="19"/>
      <c r="H928" s="19"/>
      <c r="I928"/>
      <c r="J928"/>
      <c r="K928"/>
    </row>
    <row r="929" spans="1:11" x14ac:dyDescent="0.25">
      <c r="A929" s="17"/>
      <c r="B929" s="18"/>
      <c r="C929" s="19"/>
      <c r="D929" s="19"/>
      <c r="E929" s="19"/>
      <c r="F929" s="19"/>
      <c r="G929" s="19"/>
      <c r="H929" s="19"/>
      <c r="I929"/>
      <c r="J929"/>
      <c r="K929"/>
    </row>
    <row r="930" spans="1:11" x14ac:dyDescent="0.25">
      <c r="A930" s="17"/>
      <c r="B930" s="18"/>
      <c r="C930" s="19"/>
      <c r="D930" s="19"/>
      <c r="E930" s="19"/>
      <c r="F930" s="19"/>
      <c r="G930" s="19"/>
      <c r="H930" s="19"/>
      <c r="I930"/>
      <c r="J930"/>
      <c r="K930"/>
    </row>
    <row r="931" spans="1:11" x14ac:dyDescent="0.25">
      <c r="A931" s="17"/>
      <c r="B931" s="18"/>
      <c r="C931" s="19"/>
      <c r="D931" s="19"/>
      <c r="E931" s="19"/>
      <c r="F931" s="19"/>
      <c r="G931" s="19"/>
      <c r="H931" s="19"/>
      <c r="I931"/>
      <c r="J931"/>
      <c r="K931"/>
    </row>
    <row r="932" spans="1:11" x14ac:dyDescent="0.25">
      <c r="A932" s="17"/>
      <c r="B932" s="18"/>
      <c r="C932" s="19"/>
      <c r="D932" s="19"/>
      <c r="E932" s="19"/>
      <c r="F932" s="19"/>
      <c r="G932" s="19"/>
      <c r="H932" s="19"/>
      <c r="I932"/>
      <c r="J932"/>
      <c r="K932"/>
    </row>
    <row r="933" spans="1:11" x14ac:dyDescent="0.25">
      <c r="A933" s="17"/>
      <c r="B933" s="18"/>
      <c r="C933" s="19"/>
      <c r="D933" s="19"/>
      <c r="E933" s="19"/>
      <c r="F933" s="19"/>
      <c r="G933" s="19"/>
      <c r="H933" s="19"/>
      <c r="I933"/>
      <c r="J933"/>
      <c r="K933"/>
    </row>
    <row r="934" spans="1:11" x14ac:dyDescent="0.25">
      <c r="A934" s="17"/>
      <c r="B934" s="18"/>
      <c r="C934" s="19"/>
      <c r="D934" s="19"/>
      <c r="E934" s="19"/>
      <c r="F934" s="19"/>
      <c r="G934" s="19"/>
      <c r="H934" s="19"/>
      <c r="I934"/>
      <c r="J934"/>
      <c r="K934"/>
    </row>
    <row r="935" spans="1:11" x14ac:dyDescent="0.25">
      <c r="A935" s="17"/>
      <c r="B935" s="18"/>
      <c r="C935" s="19"/>
      <c r="D935" s="19"/>
      <c r="E935" s="19"/>
      <c r="F935" s="19"/>
      <c r="G935" s="19"/>
      <c r="H935" s="19"/>
      <c r="I935"/>
      <c r="J935"/>
      <c r="K935"/>
    </row>
    <row r="936" spans="1:11" x14ac:dyDescent="0.25">
      <c r="A936" s="17"/>
      <c r="B936" s="18"/>
      <c r="C936" s="19"/>
      <c r="D936" s="19"/>
      <c r="E936" s="19"/>
      <c r="F936" s="19"/>
      <c r="G936" s="19"/>
      <c r="H936" s="19"/>
      <c r="I936"/>
      <c r="J936"/>
      <c r="K936"/>
    </row>
    <row r="937" spans="1:11" x14ac:dyDescent="0.25">
      <c r="A937" s="17"/>
      <c r="B937" s="18"/>
      <c r="C937" s="19"/>
      <c r="D937" s="19"/>
      <c r="E937" s="19"/>
      <c r="F937" s="19"/>
      <c r="G937" s="19"/>
      <c r="H937" s="19"/>
      <c r="I937"/>
      <c r="J937"/>
      <c r="K937"/>
    </row>
    <row r="938" spans="1:11" x14ac:dyDescent="0.25">
      <c r="A938" s="17"/>
      <c r="B938" s="18"/>
      <c r="C938" s="19"/>
      <c r="D938" s="19"/>
      <c r="E938" s="19"/>
      <c r="F938" s="19"/>
      <c r="G938" s="19"/>
      <c r="H938" s="19"/>
      <c r="I938"/>
      <c r="J938"/>
      <c r="K938"/>
    </row>
    <row r="939" spans="1:11" x14ac:dyDescent="0.25">
      <c r="A939" s="17"/>
      <c r="B939" s="18"/>
      <c r="C939" s="19"/>
      <c r="D939" s="19"/>
      <c r="E939" s="19"/>
      <c r="F939" s="19"/>
      <c r="G939" s="19"/>
      <c r="H939" s="19"/>
      <c r="I939"/>
      <c r="J939"/>
      <c r="K939"/>
    </row>
    <row r="940" spans="1:11" x14ac:dyDescent="0.25">
      <c r="A940" s="17"/>
      <c r="B940" s="18"/>
      <c r="C940" s="19"/>
      <c r="D940" s="19"/>
      <c r="E940" s="19"/>
      <c r="F940" s="19"/>
      <c r="G940" s="19"/>
      <c r="H940" s="19"/>
      <c r="I940"/>
      <c r="J940"/>
      <c r="K940"/>
    </row>
    <row r="941" spans="1:11" x14ac:dyDescent="0.25">
      <c r="A941" s="17"/>
      <c r="B941" s="18"/>
      <c r="C941" s="19"/>
      <c r="D941" s="19"/>
      <c r="E941" s="19"/>
      <c r="F941" s="19"/>
      <c r="G941" s="19"/>
      <c r="H941" s="19"/>
      <c r="I941"/>
      <c r="J941"/>
      <c r="K941"/>
    </row>
    <row r="942" spans="1:11" x14ac:dyDescent="0.25">
      <c r="A942" s="17"/>
      <c r="B942" s="18"/>
      <c r="C942" s="19"/>
      <c r="D942" s="19"/>
      <c r="E942" s="19"/>
      <c r="F942" s="19"/>
      <c r="G942" s="19"/>
      <c r="H942" s="19"/>
      <c r="I942"/>
      <c r="J942"/>
      <c r="K942"/>
    </row>
    <row r="943" spans="1:11" x14ac:dyDescent="0.25">
      <c r="A943" s="17"/>
      <c r="B943" s="18"/>
      <c r="C943" s="19"/>
      <c r="D943" s="19"/>
      <c r="E943" s="19"/>
      <c r="F943" s="19"/>
      <c r="G943" s="19"/>
      <c r="H943" s="19"/>
      <c r="I943"/>
      <c r="J943"/>
      <c r="K943"/>
    </row>
    <row r="944" spans="1:11" x14ac:dyDescent="0.25">
      <c r="A944" s="17"/>
      <c r="B944" s="18"/>
      <c r="C944" s="19"/>
      <c r="D944" s="19"/>
      <c r="E944" s="19"/>
      <c r="F944" s="19"/>
      <c r="G944" s="19"/>
      <c r="H944" s="19"/>
      <c r="I944"/>
      <c r="J944"/>
      <c r="K944"/>
    </row>
    <row r="945" spans="1:11" x14ac:dyDescent="0.25">
      <c r="A945" s="17"/>
      <c r="B945" s="18"/>
      <c r="C945" s="19"/>
      <c r="D945" s="19"/>
      <c r="E945" s="19"/>
      <c r="F945" s="19"/>
      <c r="G945" s="19"/>
      <c r="H945" s="19"/>
      <c r="I945"/>
      <c r="J945"/>
      <c r="K945"/>
    </row>
    <row r="946" spans="1:11" x14ac:dyDescent="0.25">
      <c r="A946" s="17"/>
      <c r="B946" s="18"/>
      <c r="C946" s="19"/>
      <c r="D946" s="19"/>
      <c r="E946" s="19"/>
      <c r="F946" s="19"/>
      <c r="G946" s="19"/>
      <c r="H946" s="19"/>
      <c r="I946"/>
      <c r="J946"/>
      <c r="K946"/>
    </row>
    <row r="947" spans="1:11" x14ac:dyDescent="0.25">
      <c r="A947" s="17"/>
      <c r="B947" s="18"/>
      <c r="C947" s="19"/>
      <c r="D947" s="19"/>
      <c r="E947" s="19"/>
      <c r="F947" s="19"/>
      <c r="G947" s="19"/>
      <c r="H947" s="19"/>
      <c r="I947"/>
      <c r="J947"/>
      <c r="K947"/>
    </row>
    <row r="948" spans="1:11" x14ac:dyDescent="0.25">
      <c r="A948" s="17"/>
      <c r="B948" s="18"/>
      <c r="C948" s="19"/>
      <c r="D948" s="19"/>
      <c r="E948" s="19"/>
      <c r="F948" s="19"/>
      <c r="G948" s="19"/>
      <c r="H948" s="19"/>
      <c r="I948"/>
      <c r="J948"/>
      <c r="K948"/>
    </row>
    <row r="949" spans="1:11" x14ac:dyDescent="0.25">
      <c r="A949" s="17"/>
      <c r="B949" s="18"/>
      <c r="C949" s="19"/>
      <c r="D949" s="19"/>
      <c r="E949" s="19"/>
      <c r="F949" s="19"/>
      <c r="G949" s="19"/>
      <c r="H949" s="19"/>
      <c r="I949"/>
      <c r="J949"/>
      <c r="K949"/>
    </row>
    <row r="950" spans="1:11" x14ac:dyDescent="0.25">
      <c r="A950" s="17"/>
      <c r="B950" s="18"/>
      <c r="C950" s="19"/>
      <c r="D950" s="19"/>
      <c r="E950" s="19"/>
      <c r="F950" s="19"/>
      <c r="G950" s="19"/>
      <c r="H950" s="19"/>
      <c r="I950"/>
      <c r="J950"/>
      <c r="K950"/>
    </row>
    <row r="951" spans="1:11" x14ac:dyDescent="0.25">
      <c r="A951" s="17"/>
      <c r="B951" s="18"/>
      <c r="C951" s="19"/>
      <c r="D951" s="19"/>
      <c r="E951" s="19"/>
      <c r="F951" s="19"/>
      <c r="G951" s="19"/>
      <c r="H951" s="19"/>
      <c r="I951"/>
      <c r="J951"/>
      <c r="K951"/>
    </row>
    <row r="952" spans="1:11" x14ac:dyDescent="0.25">
      <c r="A952" s="17"/>
      <c r="B952" s="18"/>
      <c r="C952" s="19"/>
      <c r="D952" s="19"/>
      <c r="E952" s="19"/>
      <c r="F952" s="19"/>
      <c r="G952" s="19"/>
      <c r="H952" s="19"/>
      <c r="I952"/>
      <c r="J952"/>
      <c r="K952"/>
    </row>
    <row r="953" spans="1:11" x14ac:dyDescent="0.25">
      <c r="A953" s="17"/>
      <c r="B953" s="18"/>
      <c r="C953" s="19"/>
      <c r="D953" s="19"/>
      <c r="E953" s="19"/>
      <c r="F953" s="19"/>
      <c r="G953" s="19"/>
      <c r="H953" s="19"/>
      <c r="I953"/>
      <c r="J953"/>
      <c r="K953"/>
    </row>
    <row r="954" spans="1:11" x14ac:dyDescent="0.25">
      <c r="A954" s="17"/>
      <c r="B954" s="18"/>
      <c r="C954" s="19"/>
      <c r="D954" s="19"/>
      <c r="E954" s="19"/>
      <c r="F954" s="19"/>
      <c r="G954" s="19"/>
      <c r="H954" s="19"/>
      <c r="I954"/>
      <c r="J954"/>
      <c r="K954"/>
    </row>
    <row r="955" spans="1:11" x14ac:dyDescent="0.25">
      <c r="A955" s="17"/>
      <c r="B955" s="18"/>
      <c r="C955" s="19"/>
      <c r="D955" s="19"/>
      <c r="E955" s="19"/>
      <c r="F955" s="19"/>
      <c r="G955" s="19"/>
      <c r="H955" s="19"/>
      <c r="I955"/>
      <c r="J955"/>
      <c r="K955"/>
    </row>
    <row r="956" spans="1:11" x14ac:dyDescent="0.25">
      <c r="A956" s="17"/>
      <c r="B956" s="18"/>
      <c r="C956" s="19"/>
      <c r="D956" s="19"/>
      <c r="E956" s="19"/>
      <c r="F956" s="19"/>
      <c r="G956" s="19"/>
      <c r="H956" s="19"/>
      <c r="I956"/>
      <c r="J956"/>
      <c r="K956"/>
    </row>
    <row r="957" spans="1:11" x14ac:dyDescent="0.25">
      <c r="A957" s="17"/>
      <c r="B957" s="18"/>
      <c r="C957" s="19"/>
      <c r="D957" s="19"/>
      <c r="E957" s="19"/>
      <c r="F957" s="19"/>
      <c r="G957" s="19"/>
      <c r="H957" s="19"/>
      <c r="I957"/>
      <c r="J957"/>
      <c r="K957"/>
    </row>
    <row r="958" spans="1:11" x14ac:dyDescent="0.25">
      <c r="A958" s="17"/>
      <c r="B958" s="18"/>
      <c r="C958" s="19"/>
      <c r="D958" s="19"/>
      <c r="E958" s="19"/>
      <c r="F958" s="19"/>
      <c r="G958" s="19"/>
      <c r="H958" s="19"/>
      <c r="I958"/>
      <c r="J958"/>
      <c r="K958"/>
    </row>
    <row r="959" spans="1:11" x14ac:dyDescent="0.25">
      <c r="A959" s="17"/>
      <c r="B959" s="18"/>
      <c r="C959" s="19"/>
      <c r="D959" s="19"/>
      <c r="E959" s="19"/>
      <c r="F959" s="19"/>
      <c r="G959" s="19"/>
      <c r="H959" s="19"/>
      <c r="I959"/>
      <c r="J959"/>
      <c r="K959"/>
    </row>
    <row r="960" spans="1:11" x14ac:dyDescent="0.25">
      <c r="A960" s="17"/>
      <c r="B960" s="18"/>
      <c r="C960" s="19"/>
      <c r="D960" s="19"/>
      <c r="E960" s="19"/>
      <c r="F960" s="19"/>
      <c r="G960" s="19"/>
      <c r="H960" s="19"/>
      <c r="I960"/>
      <c r="J960"/>
      <c r="K960"/>
    </row>
    <row r="961" spans="1:11" x14ac:dyDescent="0.25">
      <c r="A961" s="17"/>
      <c r="B961" s="18"/>
      <c r="C961" s="19"/>
      <c r="D961" s="19"/>
      <c r="E961" s="19"/>
      <c r="F961" s="19"/>
      <c r="G961" s="19"/>
      <c r="H961" s="19"/>
      <c r="I961"/>
      <c r="J961"/>
      <c r="K961"/>
    </row>
    <row r="962" spans="1:11" x14ac:dyDescent="0.25">
      <c r="A962" s="17"/>
      <c r="B962" s="18"/>
      <c r="C962" s="19"/>
      <c r="D962" s="19"/>
      <c r="E962" s="19"/>
      <c r="F962" s="19"/>
      <c r="G962" s="19"/>
      <c r="H962" s="19"/>
      <c r="I962"/>
      <c r="J962"/>
      <c r="K962"/>
    </row>
    <row r="963" spans="1:11" x14ac:dyDescent="0.25">
      <c r="A963" s="17"/>
      <c r="B963" s="18"/>
      <c r="C963" s="19"/>
      <c r="D963" s="19"/>
      <c r="E963" s="19"/>
      <c r="F963" s="19"/>
      <c r="G963" s="19"/>
      <c r="H963" s="19"/>
      <c r="I963"/>
      <c r="J963"/>
      <c r="K963"/>
    </row>
    <row r="964" spans="1:11" x14ac:dyDescent="0.25">
      <c r="A964" s="17"/>
      <c r="B964" s="18"/>
      <c r="C964" s="19"/>
      <c r="D964" s="19"/>
      <c r="E964" s="19"/>
      <c r="F964" s="19"/>
      <c r="G964" s="19"/>
      <c r="H964" s="19"/>
      <c r="I964"/>
      <c r="J964"/>
      <c r="K964"/>
    </row>
    <row r="965" spans="1:11" x14ac:dyDescent="0.25">
      <c r="A965" s="17"/>
      <c r="B965" s="18"/>
      <c r="C965" s="19"/>
      <c r="D965" s="19"/>
      <c r="E965" s="19"/>
      <c r="F965" s="19"/>
      <c r="G965" s="19"/>
      <c r="H965" s="19"/>
      <c r="I965"/>
      <c r="J965"/>
      <c r="K965"/>
    </row>
    <row r="966" spans="1:11" x14ac:dyDescent="0.25">
      <c r="A966" s="17"/>
      <c r="B966" s="18"/>
      <c r="C966" s="19"/>
      <c r="D966" s="19"/>
      <c r="E966" s="19"/>
      <c r="F966" s="19"/>
      <c r="G966" s="19"/>
      <c r="H966" s="19"/>
      <c r="I966"/>
      <c r="J966"/>
      <c r="K966"/>
    </row>
    <row r="967" spans="1:11" x14ac:dyDescent="0.25">
      <c r="A967" s="17"/>
      <c r="B967" s="18"/>
      <c r="C967" s="19"/>
      <c r="D967" s="19"/>
      <c r="E967" s="19"/>
      <c r="F967" s="19"/>
      <c r="G967" s="19"/>
      <c r="H967" s="19"/>
      <c r="I967"/>
      <c r="J967"/>
      <c r="K967"/>
    </row>
    <row r="968" spans="1:11" x14ac:dyDescent="0.25">
      <c r="A968" s="22"/>
      <c r="B968" s="23"/>
      <c r="C968" s="24"/>
      <c r="D968" s="24"/>
      <c r="E968" s="24"/>
      <c r="F968" s="24"/>
      <c r="G968" s="24"/>
      <c r="H968" s="24"/>
      <c r="I968" s="25"/>
      <c r="J968" s="25"/>
      <c r="K968" s="25"/>
    </row>
    <row r="969" spans="1:11" x14ac:dyDescent="0.25">
      <c r="A969" s="21"/>
    </row>
    <row r="970" spans="1:11" x14ac:dyDescent="0.25">
      <c r="A970" s="21"/>
    </row>
    <row r="971" spans="1:11" x14ac:dyDescent="0.25">
      <c r="A971" s="21"/>
    </row>
    <row r="972" spans="1:11" x14ac:dyDescent="0.25">
      <c r="A972" s="21"/>
    </row>
    <row r="973" spans="1:11" x14ac:dyDescent="0.25">
      <c r="A973" s="21"/>
    </row>
    <row r="974" spans="1:11" x14ac:dyDescent="0.25">
      <c r="A974" s="21"/>
    </row>
    <row r="975" spans="1:11" x14ac:dyDescent="0.25">
      <c r="A975" s="21"/>
    </row>
    <row r="976" spans="1:11" x14ac:dyDescent="0.25">
      <c r="A976" s="21"/>
    </row>
    <row r="977" spans="1:1" x14ac:dyDescent="0.25">
      <c r="A977" s="21"/>
    </row>
    <row r="978" spans="1:1" x14ac:dyDescent="0.25">
      <c r="A978" s="21"/>
    </row>
    <row r="979" spans="1:1" x14ac:dyDescent="0.25">
      <c r="A979" s="21"/>
    </row>
    <row r="980" spans="1:1" x14ac:dyDescent="0.25">
      <c r="A980" s="21"/>
    </row>
    <row r="981" spans="1:1" x14ac:dyDescent="0.25">
      <c r="A981" s="21"/>
    </row>
    <row r="982" spans="1:1" x14ac:dyDescent="0.25">
      <c r="A982" s="21"/>
    </row>
    <row r="983" spans="1:1" x14ac:dyDescent="0.25">
      <c r="A983" s="21"/>
    </row>
    <row r="984" spans="1:1" x14ac:dyDescent="0.25">
      <c r="A984" s="21"/>
    </row>
    <row r="985" spans="1:1" x14ac:dyDescent="0.25">
      <c r="A985" s="21"/>
    </row>
    <row r="986" spans="1:1" x14ac:dyDescent="0.25">
      <c r="A986" s="21"/>
    </row>
    <row r="987" spans="1:1" x14ac:dyDescent="0.25">
      <c r="A987" s="21"/>
    </row>
    <row r="988" spans="1:1" x14ac:dyDescent="0.25">
      <c r="A988" s="21"/>
    </row>
    <row r="989" spans="1:1" x14ac:dyDescent="0.25">
      <c r="A989" s="21"/>
    </row>
    <row r="990" spans="1:1" x14ac:dyDescent="0.25">
      <c r="A990" s="21"/>
    </row>
    <row r="991" spans="1:1" x14ac:dyDescent="0.25">
      <c r="A991" s="21"/>
    </row>
    <row r="992" spans="1:1" x14ac:dyDescent="0.25">
      <c r="A992" s="21"/>
    </row>
    <row r="993" spans="1:1" x14ac:dyDescent="0.25">
      <c r="A993" s="21"/>
    </row>
    <row r="994" spans="1:1" x14ac:dyDescent="0.25">
      <c r="A994" s="21"/>
    </row>
    <row r="995" spans="1:1" x14ac:dyDescent="0.25">
      <c r="A995" s="21"/>
    </row>
    <row r="996" spans="1:1" x14ac:dyDescent="0.25">
      <c r="A996" s="21"/>
    </row>
    <row r="997" spans="1:1" x14ac:dyDescent="0.25">
      <c r="A997" s="21"/>
    </row>
    <row r="998" spans="1:1" x14ac:dyDescent="0.25">
      <c r="A998" s="21"/>
    </row>
    <row r="999" spans="1:1" x14ac:dyDescent="0.25">
      <c r="A999" s="21"/>
    </row>
    <row r="1000" spans="1:1" x14ac:dyDescent="0.25">
      <c r="A1000" s="21"/>
    </row>
    <row r="1001" spans="1:1" x14ac:dyDescent="0.25">
      <c r="A1001" s="21"/>
    </row>
    <row r="1002" spans="1:1" x14ac:dyDescent="0.25">
      <c r="A1002" s="21"/>
    </row>
    <row r="1003" spans="1:1" x14ac:dyDescent="0.25">
      <c r="A1003" s="21"/>
    </row>
    <row r="1004" spans="1:1" x14ac:dyDescent="0.25">
      <c r="A1004" s="21"/>
    </row>
    <row r="1005" spans="1:1" x14ac:dyDescent="0.25">
      <c r="A1005" s="21"/>
    </row>
    <row r="1006" spans="1:1" x14ac:dyDescent="0.25">
      <c r="A1006" s="21"/>
    </row>
    <row r="1007" spans="1:1" x14ac:dyDescent="0.25">
      <c r="A1007" s="21"/>
    </row>
    <row r="1008" spans="1:1" x14ac:dyDescent="0.25">
      <c r="A1008" s="21"/>
    </row>
    <row r="1009" spans="1:1" x14ac:dyDescent="0.25">
      <c r="A1009" s="21"/>
    </row>
    <row r="1010" spans="1:1" x14ac:dyDescent="0.25">
      <c r="A1010" s="21"/>
    </row>
    <row r="1011" spans="1:1" x14ac:dyDescent="0.25">
      <c r="A1011" s="21"/>
    </row>
    <row r="1012" spans="1:1" x14ac:dyDescent="0.25">
      <c r="A1012" s="21"/>
    </row>
    <row r="1013" spans="1:1" x14ac:dyDescent="0.25">
      <c r="A1013" s="21"/>
    </row>
    <row r="1014" spans="1:1" x14ac:dyDescent="0.25">
      <c r="A1014" s="21"/>
    </row>
    <row r="1015" spans="1:1" x14ac:dyDescent="0.25">
      <c r="A1015" s="21"/>
    </row>
    <row r="1016" spans="1:1" x14ac:dyDescent="0.25">
      <c r="A1016" s="21"/>
    </row>
    <row r="1017" spans="1:1" x14ac:dyDescent="0.25">
      <c r="A1017" s="21"/>
    </row>
    <row r="1018" spans="1:1" x14ac:dyDescent="0.25">
      <c r="A1018" s="21"/>
    </row>
    <row r="1019" spans="1:1" x14ac:dyDescent="0.25">
      <c r="A1019" s="21"/>
    </row>
    <row r="1020" spans="1:1" x14ac:dyDescent="0.25">
      <c r="A1020" s="21"/>
    </row>
    <row r="1021" spans="1:1" x14ac:dyDescent="0.25">
      <c r="A1021" s="21"/>
    </row>
    <row r="1022" spans="1:1" x14ac:dyDescent="0.25">
      <c r="A1022" s="21"/>
    </row>
    <row r="1023" spans="1:1" x14ac:dyDescent="0.25">
      <c r="A1023" s="21"/>
    </row>
    <row r="1024" spans="1:1" x14ac:dyDescent="0.25">
      <c r="A1024" s="21"/>
    </row>
    <row r="1025" spans="1:1" x14ac:dyDescent="0.25">
      <c r="A1025" s="21"/>
    </row>
    <row r="1026" spans="1:1" x14ac:dyDescent="0.25">
      <c r="A1026" s="21"/>
    </row>
    <row r="1027" spans="1:1" x14ac:dyDescent="0.25">
      <c r="A1027" s="21"/>
    </row>
    <row r="1028" spans="1:1" x14ac:dyDescent="0.25">
      <c r="A1028" s="21"/>
    </row>
    <row r="1029" spans="1:1" x14ac:dyDescent="0.25">
      <c r="A1029" s="21"/>
    </row>
    <row r="1030" spans="1:1" x14ac:dyDescent="0.25">
      <c r="A1030" s="21"/>
    </row>
    <row r="1031" spans="1:1" x14ac:dyDescent="0.25">
      <c r="A1031" s="21"/>
    </row>
    <row r="1032" spans="1:1" x14ac:dyDescent="0.25">
      <c r="A1032" s="21"/>
    </row>
    <row r="1033" spans="1:1" x14ac:dyDescent="0.25">
      <c r="A1033" s="21"/>
    </row>
    <row r="1034" spans="1:1" x14ac:dyDescent="0.25">
      <c r="A1034" s="21"/>
    </row>
    <row r="1035" spans="1:1" x14ac:dyDescent="0.25">
      <c r="A1035" s="21"/>
    </row>
    <row r="1036" spans="1:1" x14ac:dyDescent="0.25">
      <c r="A1036" s="21"/>
    </row>
    <row r="1037" spans="1:1" x14ac:dyDescent="0.25">
      <c r="A1037" s="21"/>
    </row>
    <row r="1038" spans="1:1" x14ac:dyDescent="0.25">
      <c r="A1038" s="21"/>
    </row>
    <row r="1039" spans="1:1" x14ac:dyDescent="0.25">
      <c r="A1039" s="21"/>
    </row>
    <row r="1040" spans="1:1" x14ac:dyDescent="0.25">
      <c r="A1040" s="21"/>
    </row>
    <row r="1041" spans="1:1" x14ac:dyDescent="0.25">
      <c r="A1041" s="21"/>
    </row>
    <row r="1042" spans="1:1" x14ac:dyDescent="0.25">
      <c r="A1042" s="21"/>
    </row>
    <row r="1043" spans="1:1" x14ac:dyDescent="0.25">
      <c r="A1043" s="21"/>
    </row>
    <row r="1044" spans="1:1" x14ac:dyDescent="0.25">
      <c r="A1044" s="21"/>
    </row>
    <row r="1045" spans="1:1" x14ac:dyDescent="0.25">
      <c r="A1045" s="21"/>
    </row>
    <row r="1046" spans="1:1" x14ac:dyDescent="0.25">
      <c r="A1046" s="21"/>
    </row>
    <row r="1047" spans="1:1" x14ac:dyDescent="0.25">
      <c r="A1047" s="21"/>
    </row>
    <row r="1048" spans="1:1" x14ac:dyDescent="0.25">
      <c r="A1048" s="21"/>
    </row>
    <row r="1049" spans="1:1" x14ac:dyDescent="0.25">
      <c r="A1049" s="21"/>
    </row>
    <row r="1050" spans="1:1" x14ac:dyDescent="0.25">
      <c r="A1050" s="21"/>
    </row>
    <row r="1051" spans="1:1" x14ac:dyDescent="0.25">
      <c r="A1051" s="21"/>
    </row>
    <row r="1052" spans="1:1" x14ac:dyDescent="0.25">
      <c r="A1052" s="21"/>
    </row>
    <row r="1053" spans="1:1" x14ac:dyDescent="0.25">
      <c r="A1053" s="21"/>
    </row>
    <row r="1054" spans="1:1" x14ac:dyDescent="0.25">
      <c r="A1054" s="21"/>
    </row>
    <row r="1055" spans="1:1" x14ac:dyDescent="0.25">
      <c r="A1055" s="21"/>
    </row>
    <row r="1056" spans="1:1" x14ac:dyDescent="0.25">
      <c r="A1056" s="21"/>
    </row>
    <row r="1057" spans="1:1" x14ac:dyDescent="0.25">
      <c r="A1057" s="21"/>
    </row>
    <row r="1058" spans="1:1" x14ac:dyDescent="0.25">
      <c r="A1058" s="21"/>
    </row>
    <row r="1059" spans="1:1" x14ac:dyDescent="0.25">
      <c r="A1059" s="21"/>
    </row>
    <row r="1060" spans="1:1" x14ac:dyDescent="0.25">
      <c r="A1060" s="21"/>
    </row>
    <row r="1061" spans="1:1" x14ac:dyDescent="0.25">
      <c r="A1061" s="21"/>
    </row>
    <row r="1062" spans="1:1" x14ac:dyDescent="0.25">
      <c r="A1062" s="21"/>
    </row>
    <row r="1063" spans="1:1" x14ac:dyDescent="0.25">
      <c r="A1063" s="21"/>
    </row>
    <row r="1064" spans="1:1" x14ac:dyDescent="0.25">
      <c r="A1064" s="21"/>
    </row>
    <row r="1065" spans="1:1" x14ac:dyDescent="0.25">
      <c r="A1065" s="21"/>
    </row>
    <row r="1066" spans="1:1" x14ac:dyDescent="0.25">
      <c r="A1066" s="21"/>
    </row>
    <row r="1067" spans="1:1" x14ac:dyDescent="0.25">
      <c r="A1067" s="21"/>
    </row>
    <row r="1068" spans="1:1" x14ac:dyDescent="0.25">
      <c r="A1068" s="21"/>
    </row>
    <row r="1069" spans="1:1" x14ac:dyDescent="0.25">
      <c r="A1069" s="21"/>
    </row>
    <row r="1070" spans="1:1" x14ac:dyDescent="0.25">
      <c r="A1070" s="21"/>
    </row>
    <row r="1071" spans="1:1" x14ac:dyDescent="0.25">
      <c r="A1071" s="21"/>
    </row>
    <row r="1072" spans="1:1" x14ac:dyDescent="0.25">
      <c r="A1072" s="21"/>
    </row>
    <row r="1073" spans="1:1" x14ac:dyDescent="0.25">
      <c r="A1073" s="21"/>
    </row>
    <row r="1074" spans="1:1" x14ac:dyDescent="0.25">
      <c r="A1074" s="21"/>
    </row>
    <row r="1075" spans="1:1" x14ac:dyDescent="0.25">
      <c r="A1075" s="21"/>
    </row>
    <row r="1076" spans="1:1" x14ac:dyDescent="0.25">
      <c r="A1076" s="21"/>
    </row>
    <row r="1077" spans="1:1" x14ac:dyDescent="0.25">
      <c r="A1077" s="21"/>
    </row>
    <row r="1078" spans="1:1" x14ac:dyDescent="0.25">
      <c r="A1078" s="21"/>
    </row>
    <row r="1079" spans="1:1" x14ac:dyDescent="0.25">
      <c r="A1079" s="21"/>
    </row>
    <row r="1080" spans="1:1" x14ac:dyDescent="0.25">
      <c r="A1080" s="21"/>
    </row>
    <row r="1081" spans="1:1" x14ac:dyDescent="0.25">
      <c r="A1081" s="21"/>
    </row>
    <row r="1082" spans="1:1" x14ac:dyDescent="0.25">
      <c r="A1082" s="21"/>
    </row>
    <row r="1083" spans="1:1" x14ac:dyDescent="0.25">
      <c r="A1083" s="21"/>
    </row>
    <row r="1084" spans="1:1" x14ac:dyDescent="0.25">
      <c r="A1084" s="21"/>
    </row>
    <row r="1085" spans="1:1" x14ac:dyDescent="0.25">
      <c r="A1085" s="21"/>
    </row>
    <row r="1086" spans="1:1" x14ac:dyDescent="0.25">
      <c r="A1086" s="21"/>
    </row>
    <row r="1087" spans="1:1" x14ac:dyDescent="0.25">
      <c r="A1087" s="21"/>
    </row>
    <row r="1088" spans="1:1" x14ac:dyDescent="0.25">
      <c r="A1088" s="21"/>
    </row>
    <row r="1089" spans="1:1" x14ac:dyDescent="0.25">
      <c r="A1089" s="21"/>
    </row>
    <row r="1090" spans="1:1" x14ac:dyDescent="0.25">
      <c r="A1090" s="21"/>
    </row>
    <row r="1091" spans="1:1" x14ac:dyDescent="0.25">
      <c r="A1091" s="21"/>
    </row>
    <row r="1092" spans="1:1" x14ac:dyDescent="0.25">
      <c r="A1092" s="21"/>
    </row>
    <row r="1093" spans="1:1" x14ac:dyDescent="0.25">
      <c r="A1093" s="21"/>
    </row>
    <row r="1094" spans="1:1" x14ac:dyDescent="0.25">
      <c r="A1094" s="21"/>
    </row>
    <row r="1095" spans="1:1" x14ac:dyDescent="0.25">
      <c r="A1095" s="21"/>
    </row>
    <row r="1096" spans="1:1" x14ac:dyDescent="0.25">
      <c r="A1096" s="21"/>
    </row>
    <row r="1097" spans="1:1" x14ac:dyDescent="0.25">
      <c r="A1097" s="21"/>
    </row>
    <row r="1098" spans="1:1" x14ac:dyDescent="0.25">
      <c r="A1098" s="21"/>
    </row>
    <row r="1099" spans="1:1" x14ac:dyDescent="0.25">
      <c r="A1099" s="21"/>
    </row>
    <row r="1100" spans="1:1" x14ac:dyDescent="0.25">
      <c r="A1100" s="21"/>
    </row>
    <row r="1101" spans="1:1" x14ac:dyDescent="0.25">
      <c r="A1101" s="21"/>
    </row>
    <row r="1102" spans="1:1" x14ac:dyDescent="0.25">
      <c r="A1102" s="21"/>
    </row>
    <row r="1103" spans="1:1" x14ac:dyDescent="0.25">
      <c r="A1103" s="21"/>
    </row>
    <row r="1104" spans="1:1" x14ac:dyDescent="0.25">
      <c r="A1104" s="21"/>
    </row>
    <row r="1105" spans="1:1" x14ac:dyDescent="0.25">
      <c r="A1105" s="21"/>
    </row>
    <row r="1106" spans="1:1" x14ac:dyDescent="0.25">
      <c r="A1106" s="21"/>
    </row>
    <row r="1107" spans="1:1" x14ac:dyDescent="0.25">
      <c r="A1107" s="21"/>
    </row>
    <row r="1108" spans="1:1" x14ac:dyDescent="0.25">
      <c r="A1108" s="21"/>
    </row>
    <row r="1109" spans="1:1" x14ac:dyDescent="0.25">
      <c r="A1109" s="21"/>
    </row>
    <row r="1110" spans="1:1" x14ac:dyDescent="0.25">
      <c r="A1110" s="21"/>
    </row>
    <row r="1111" spans="1:1" x14ac:dyDescent="0.25">
      <c r="A1111" s="21"/>
    </row>
    <row r="1112" spans="1:1" x14ac:dyDescent="0.25">
      <c r="A1112" s="21"/>
    </row>
    <row r="1113" spans="1:1" x14ac:dyDescent="0.25">
      <c r="A1113" s="21"/>
    </row>
    <row r="1114" spans="1:1" x14ac:dyDescent="0.25">
      <c r="A1114" s="21"/>
    </row>
    <row r="1115" spans="1:1" x14ac:dyDescent="0.25">
      <c r="A1115" s="21"/>
    </row>
    <row r="1116" spans="1:1" x14ac:dyDescent="0.25">
      <c r="A1116" s="21"/>
    </row>
    <row r="1117" spans="1:1" x14ac:dyDescent="0.25">
      <c r="A1117" s="21"/>
    </row>
    <row r="1118" spans="1:1" x14ac:dyDescent="0.25">
      <c r="A1118" s="21"/>
    </row>
    <row r="1119" spans="1:1" x14ac:dyDescent="0.25">
      <c r="A1119" s="21"/>
    </row>
    <row r="1120" spans="1:1" x14ac:dyDescent="0.25">
      <c r="A1120" s="21"/>
    </row>
    <row r="1121" spans="1:1" x14ac:dyDescent="0.25">
      <c r="A1121" s="21"/>
    </row>
    <row r="1122" spans="1:1" x14ac:dyDescent="0.25">
      <c r="A1122" s="21"/>
    </row>
    <row r="1123" spans="1:1" x14ac:dyDescent="0.25">
      <c r="A1123" s="21"/>
    </row>
    <row r="1124" spans="1:1" x14ac:dyDescent="0.25">
      <c r="A1124" s="21"/>
    </row>
    <row r="1125" spans="1:1" x14ac:dyDescent="0.25">
      <c r="A1125" s="21"/>
    </row>
    <row r="1126" spans="1:1" x14ac:dyDescent="0.25">
      <c r="A1126" s="21"/>
    </row>
    <row r="1127" spans="1:1" x14ac:dyDescent="0.25">
      <c r="A1127" s="21"/>
    </row>
    <row r="1128" spans="1:1" x14ac:dyDescent="0.25">
      <c r="A1128" s="21"/>
    </row>
    <row r="1129" spans="1:1" x14ac:dyDescent="0.25">
      <c r="A1129" s="21"/>
    </row>
    <row r="1130" spans="1:1" x14ac:dyDescent="0.25">
      <c r="A1130" s="21"/>
    </row>
    <row r="1131" spans="1:1" x14ac:dyDescent="0.25">
      <c r="A1131" s="21"/>
    </row>
    <row r="1132" spans="1:1" x14ac:dyDescent="0.25">
      <c r="A1132" s="21"/>
    </row>
    <row r="1133" spans="1:1" x14ac:dyDescent="0.25">
      <c r="A1133" s="21"/>
    </row>
    <row r="1134" spans="1:1" x14ac:dyDescent="0.25">
      <c r="A1134" s="21"/>
    </row>
    <row r="1135" spans="1:1" x14ac:dyDescent="0.25">
      <c r="A1135" s="21"/>
    </row>
    <row r="1136" spans="1:1" x14ac:dyDescent="0.25">
      <c r="A1136" s="21"/>
    </row>
    <row r="1137" spans="1:1" x14ac:dyDescent="0.25">
      <c r="A1137" s="21"/>
    </row>
    <row r="1138" spans="1:1" x14ac:dyDescent="0.25">
      <c r="A1138" s="21"/>
    </row>
    <row r="1139" spans="1:1" x14ac:dyDescent="0.25">
      <c r="A1139" s="21"/>
    </row>
    <row r="1140" spans="1:1" x14ac:dyDescent="0.25">
      <c r="A1140" s="21"/>
    </row>
    <row r="1141" spans="1:1" x14ac:dyDescent="0.25">
      <c r="A1141" s="21"/>
    </row>
    <row r="1142" spans="1:1" x14ac:dyDescent="0.25">
      <c r="A1142" s="21"/>
    </row>
    <row r="1143" spans="1:1" x14ac:dyDescent="0.25">
      <c r="A1143" s="21"/>
    </row>
    <row r="1144" spans="1:1" x14ac:dyDescent="0.25">
      <c r="A1144" s="21"/>
    </row>
    <row r="1145" spans="1:1" x14ac:dyDescent="0.25">
      <c r="A1145" s="21"/>
    </row>
    <row r="1146" spans="1:1" x14ac:dyDescent="0.25">
      <c r="A1146" s="21"/>
    </row>
    <row r="1147" spans="1:1" x14ac:dyDescent="0.25">
      <c r="A1147" s="21"/>
    </row>
    <row r="1148" spans="1:1" x14ac:dyDescent="0.25">
      <c r="A1148" s="21"/>
    </row>
    <row r="1149" spans="1:1" x14ac:dyDescent="0.25">
      <c r="A1149" s="21"/>
    </row>
    <row r="1150" spans="1:1" x14ac:dyDescent="0.25">
      <c r="A1150" s="21"/>
    </row>
    <row r="1151" spans="1:1" x14ac:dyDescent="0.25">
      <c r="A1151" s="21"/>
    </row>
    <row r="1152" spans="1:1" x14ac:dyDescent="0.25">
      <c r="A1152" s="21"/>
    </row>
    <row r="1153" spans="1:1" x14ac:dyDescent="0.25">
      <c r="A1153" s="21"/>
    </row>
    <row r="1154" spans="1:1" x14ac:dyDescent="0.25">
      <c r="A1154" s="21"/>
    </row>
    <row r="1155" spans="1:1" x14ac:dyDescent="0.25">
      <c r="A1155" s="21"/>
    </row>
    <row r="1156" spans="1:1" x14ac:dyDescent="0.25">
      <c r="A1156" s="21"/>
    </row>
    <row r="1157" spans="1:1" x14ac:dyDescent="0.25">
      <c r="A1157" s="21"/>
    </row>
    <row r="1158" spans="1:1" x14ac:dyDescent="0.25">
      <c r="A1158" s="21"/>
    </row>
    <row r="1159" spans="1:1" x14ac:dyDescent="0.25">
      <c r="A1159" s="21"/>
    </row>
    <row r="1160" spans="1:1" x14ac:dyDescent="0.25">
      <c r="A1160" s="21"/>
    </row>
    <row r="1161" spans="1:1" x14ac:dyDescent="0.25">
      <c r="A1161" s="21"/>
    </row>
    <row r="1162" spans="1:1" x14ac:dyDescent="0.25">
      <c r="A1162" s="21"/>
    </row>
    <row r="1163" spans="1:1" x14ac:dyDescent="0.25">
      <c r="A1163" s="21"/>
    </row>
    <row r="1164" spans="1:1" x14ac:dyDescent="0.25">
      <c r="A1164" s="21"/>
    </row>
    <row r="1165" spans="1:1" x14ac:dyDescent="0.25">
      <c r="A1165" s="21"/>
    </row>
    <row r="1166" spans="1:1" x14ac:dyDescent="0.25">
      <c r="A1166" s="21"/>
    </row>
    <row r="1167" spans="1:1" x14ac:dyDescent="0.25">
      <c r="A1167" s="21"/>
    </row>
    <row r="1168" spans="1:1" x14ac:dyDescent="0.25">
      <c r="A1168" s="21"/>
    </row>
    <row r="1169" spans="1:1" x14ac:dyDescent="0.25">
      <c r="A1169" s="21"/>
    </row>
    <row r="1170" spans="1:1" x14ac:dyDescent="0.25">
      <c r="A1170" s="21"/>
    </row>
    <row r="1171" spans="1:1" x14ac:dyDescent="0.25">
      <c r="A1171" s="21"/>
    </row>
    <row r="1172" spans="1:1" x14ac:dyDescent="0.25">
      <c r="A1172" s="21"/>
    </row>
    <row r="1173" spans="1:1" x14ac:dyDescent="0.25">
      <c r="A1173" s="21"/>
    </row>
    <row r="1174" spans="1:1" x14ac:dyDescent="0.25">
      <c r="A1174" s="21"/>
    </row>
    <row r="1175" spans="1:1" x14ac:dyDescent="0.25">
      <c r="A1175" s="21"/>
    </row>
    <row r="1176" spans="1:1" x14ac:dyDescent="0.25">
      <c r="A1176" s="21"/>
    </row>
    <row r="1177" spans="1:1" x14ac:dyDescent="0.25">
      <c r="A1177" s="21"/>
    </row>
    <row r="1178" spans="1:1" x14ac:dyDescent="0.25">
      <c r="A1178" s="21"/>
    </row>
    <row r="1179" spans="1:1" x14ac:dyDescent="0.25">
      <c r="A1179" s="21"/>
    </row>
    <row r="1180" spans="1:1" x14ac:dyDescent="0.25">
      <c r="A1180" s="21"/>
    </row>
    <row r="1181" spans="1:1" x14ac:dyDescent="0.25">
      <c r="A1181" s="21"/>
    </row>
    <row r="1182" spans="1:1" x14ac:dyDescent="0.25">
      <c r="A1182" s="21"/>
    </row>
    <row r="1183" spans="1:1" x14ac:dyDescent="0.25">
      <c r="A1183" s="21"/>
    </row>
    <row r="1184" spans="1:1" x14ac:dyDescent="0.25">
      <c r="A1184" s="21"/>
    </row>
    <row r="1185" spans="1:1" x14ac:dyDescent="0.25">
      <c r="A1185" s="21"/>
    </row>
    <row r="1186" spans="1:1" x14ac:dyDescent="0.25">
      <c r="A1186" s="21"/>
    </row>
    <row r="1187" spans="1:1" x14ac:dyDescent="0.25">
      <c r="A1187" s="21"/>
    </row>
    <row r="1188" spans="1:1" x14ac:dyDescent="0.25">
      <c r="A1188" s="21"/>
    </row>
    <row r="1189" spans="1:1" x14ac:dyDescent="0.25">
      <c r="A1189" s="21"/>
    </row>
    <row r="1190" spans="1:1" x14ac:dyDescent="0.25">
      <c r="A1190" s="21"/>
    </row>
    <row r="1191" spans="1:1" x14ac:dyDescent="0.25">
      <c r="A1191" s="21"/>
    </row>
    <row r="1192" spans="1:1" x14ac:dyDescent="0.25">
      <c r="A1192" s="21"/>
    </row>
    <row r="1193" spans="1:1" x14ac:dyDescent="0.25">
      <c r="A1193" s="21"/>
    </row>
    <row r="1194" spans="1:1" x14ac:dyDescent="0.25">
      <c r="A1194" s="21"/>
    </row>
    <row r="1195" spans="1:1" x14ac:dyDescent="0.25">
      <c r="A1195" s="21"/>
    </row>
    <row r="1196" spans="1:1" x14ac:dyDescent="0.25">
      <c r="A1196" s="21"/>
    </row>
    <row r="1197" spans="1:1" x14ac:dyDescent="0.25">
      <c r="A1197" s="21"/>
    </row>
    <row r="1198" spans="1:1" x14ac:dyDescent="0.25">
      <c r="A1198" s="21"/>
    </row>
    <row r="1199" spans="1:1" x14ac:dyDescent="0.25">
      <c r="A1199" s="21"/>
    </row>
    <row r="1200" spans="1:1" x14ac:dyDescent="0.25">
      <c r="A1200" s="21"/>
    </row>
    <row r="1201" spans="1:1" x14ac:dyDescent="0.25">
      <c r="A1201" s="21"/>
    </row>
    <row r="1202" spans="1:1" x14ac:dyDescent="0.25">
      <c r="A1202" s="21"/>
    </row>
    <row r="1203" spans="1:1" x14ac:dyDescent="0.25">
      <c r="A1203" s="21"/>
    </row>
    <row r="1204" spans="1:1" x14ac:dyDescent="0.25">
      <c r="A1204" s="21"/>
    </row>
    <row r="1205" spans="1:1" x14ac:dyDescent="0.25">
      <c r="A1205" s="21"/>
    </row>
    <row r="1206" spans="1:1" x14ac:dyDescent="0.25">
      <c r="A1206" s="21"/>
    </row>
    <row r="1207" spans="1:1" x14ac:dyDescent="0.25">
      <c r="A1207" s="21"/>
    </row>
    <row r="1208" spans="1:1" x14ac:dyDescent="0.25">
      <c r="A1208" s="21"/>
    </row>
    <row r="1209" spans="1:1" x14ac:dyDescent="0.25">
      <c r="A1209" s="21"/>
    </row>
    <row r="1210" spans="1:1" x14ac:dyDescent="0.25">
      <c r="A1210" s="21"/>
    </row>
    <row r="1211" spans="1:1" x14ac:dyDescent="0.25">
      <c r="A1211" s="21"/>
    </row>
    <row r="1212" spans="1:1" x14ac:dyDescent="0.25">
      <c r="A1212" s="21"/>
    </row>
    <row r="1213" spans="1:1" x14ac:dyDescent="0.25">
      <c r="A1213" s="21"/>
    </row>
    <row r="1214" spans="1:1" x14ac:dyDescent="0.25">
      <c r="A1214" s="21"/>
    </row>
    <row r="1215" spans="1:1" x14ac:dyDescent="0.25">
      <c r="A1215" s="21"/>
    </row>
    <row r="1216" spans="1:1" x14ac:dyDescent="0.25">
      <c r="A1216" s="21"/>
    </row>
    <row r="1217" spans="1:1" x14ac:dyDescent="0.25">
      <c r="A1217" s="21"/>
    </row>
    <row r="1218" spans="1:1" x14ac:dyDescent="0.25">
      <c r="A1218" s="21"/>
    </row>
    <row r="1219" spans="1:1" x14ac:dyDescent="0.25">
      <c r="A1219" s="21"/>
    </row>
    <row r="1220" spans="1:1" x14ac:dyDescent="0.25">
      <c r="A1220" s="21"/>
    </row>
    <row r="1221" spans="1:1" x14ac:dyDescent="0.25">
      <c r="A1221" s="21"/>
    </row>
    <row r="1222" spans="1:1" x14ac:dyDescent="0.25">
      <c r="A1222" s="21"/>
    </row>
    <row r="1223" spans="1:1" x14ac:dyDescent="0.25">
      <c r="A1223" s="21"/>
    </row>
    <row r="1224" spans="1:1" x14ac:dyDescent="0.25">
      <c r="A1224" s="21"/>
    </row>
    <row r="1225" spans="1:1" x14ac:dyDescent="0.25">
      <c r="A1225" s="21"/>
    </row>
    <row r="1226" spans="1:1" x14ac:dyDescent="0.25">
      <c r="A1226" s="21"/>
    </row>
    <row r="1227" spans="1:1" x14ac:dyDescent="0.25">
      <c r="A1227" s="21"/>
    </row>
    <row r="1228" spans="1:1" x14ac:dyDescent="0.25">
      <c r="A1228" s="21"/>
    </row>
    <row r="1229" spans="1:1" x14ac:dyDescent="0.25">
      <c r="A1229" s="21"/>
    </row>
    <row r="1230" spans="1:1" x14ac:dyDescent="0.25">
      <c r="A1230" s="21"/>
    </row>
    <row r="1231" spans="1:1" x14ac:dyDescent="0.25">
      <c r="A1231" s="21"/>
    </row>
    <row r="1232" spans="1:1" x14ac:dyDescent="0.25">
      <c r="A1232" s="21"/>
    </row>
    <row r="1233" spans="1:1" x14ac:dyDescent="0.25">
      <c r="A1233" s="21"/>
    </row>
    <row r="1234" spans="1:1" x14ac:dyDescent="0.25">
      <c r="A1234" s="21"/>
    </row>
    <row r="1235" spans="1:1" x14ac:dyDescent="0.25">
      <c r="A1235" s="21"/>
    </row>
    <row r="1236" spans="1:1" x14ac:dyDescent="0.25">
      <c r="A1236" s="21"/>
    </row>
    <row r="1237" spans="1:1" x14ac:dyDescent="0.25">
      <c r="A1237" s="21"/>
    </row>
    <row r="1238" spans="1:1" x14ac:dyDescent="0.25">
      <c r="A1238" s="21"/>
    </row>
    <row r="1239" spans="1:1" x14ac:dyDescent="0.25">
      <c r="A1239" s="21"/>
    </row>
    <row r="1240" spans="1:1" x14ac:dyDescent="0.25">
      <c r="A1240" s="21"/>
    </row>
    <row r="1241" spans="1:1" x14ac:dyDescent="0.25">
      <c r="A1241" s="21"/>
    </row>
    <row r="1242" spans="1:1" x14ac:dyDescent="0.25">
      <c r="A1242" s="21"/>
    </row>
    <row r="1243" spans="1:1" x14ac:dyDescent="0.25">
      <c r="A1243" s="21"/>
    </row>
    <row r="1244" spans="1:1" x14ac:dyDescent="0.25">
      <c r="A1244" s="21"/>
    </row>
    <row r="1245" spans="1:1" x14ac:dyDescent="0.25">
      <c r="A1245" s="21"/>
    </row>
    <row r="1246" spans="1:1" x14ac:dyDescent="0.25">
      <c r="A1246" s="21"/>
    </row>
    <row r="1247" spans="1:1" x14ac:dyDescent="0.25">
      <c r="A1247" s="21"/>
    </row>
    <row r="1248" spans="1:1" x14ac:dyDescent="0.25">
      <c r="A1248" s="21"/>
    </row>
    <row r="1249" spans="1:1" x14ac:dyDescent="0.25">
      <c r="A1249" s="21"/>
    </row>
    <row r="1250" spans="1:1" x14ac:dyDescent="0.25">
      <c r="A1250" s="21"/>
    </row>
    <row r="1251" spans="1:1" x14ac:dyDescent="0.25">
      <c r="A1251" s="21"/>
    </row>
    <row r="1252" spans="1:1" x14ac:dyDescent="0.25">
      <c r="A1252" s="21"/>
    </row>
    <row r="1253" spans="1:1" x14ac:dyDescent="0.25">
      <c r="A1253" s="21"/>
    </row>
    <row r="1254" spans="1:1" x14ac:dyDescent="0.25">
      <c r="A1254" s="21"/>
    </row>
    <row r="1255" spans="1:1" x14ac:dyDescent="0.25">
      <c r="A1255" s="21"/>
    </row>
    <row r="1256" spans="1:1" x14ac:dyDescent="0.25">
      <c r="A1256" s="21"/>
    </row>
    <row r="1257" spans="1:1" x14ac:dyDescent="0.25">
      <c r="A1257" s="21"/>
    </row>
    <row r="1258" spans="1:1" x14ac:dyDescent="0.25">
      <c r="A1258" s="21"/>
    </row>
    <row r="1259" spans="1:1" x14ac:dyDescent="0.25">
      <c r="A1259" s="21"/>
    </row>
    <row r="1260" spans="1:1" x14ac:dyDescent="0.25">
      <c r="A1260" s="21"/>
    </row>
    <row r="1261" spans="1:1" x14ac:dyDescent="0.25">
      <c r="A1261" s="21"/>
    </row>
    <row r="1262" spans="1:1" x14ac:dyDescent="0.25">
      <c r="A1262" s="21"/>
    </row>
    <row r="1263" spans="1:1" x14ac:dyDescent="0.25">
      <c r="A1263" s="21"/>
    </row>
    <row r="1264" spans="1:1" x14ac:dyDescent="0.25">
      <c r="A1264" s="21"/>
    </row>
    <row r="1265" spans="1:1" x14ac:dyDescent="0.25">
      <c r="A1265" s="21"/>
    </row>
    <row r="1266" spans="1:1" x14ac:dyDescent="0.25">
      <c r="A1266" s="21"/>
    </row>
    <row r="1267" spans="1:1" x14ac:dyDescent="0.25">
      <c r="A1267" s="21"/>
    </row>
    <row r="1268" spans="1:1" x14ac:dyDescent="0.25">
      <c r="A1268" s="21"/>
    </row>
    <row r="1269" spans="1:1" x14ac:dyDescent="0.25">
      <c r="A1269" s="21"/>
    </row>
    <row r="1270" spans="1:1" x14ac:dyDescent="0.25">
      <c r="A1270" s="21"/>
    </row>
    <row r="1271" spans="1:1" x14ac:dyDescent="0.25">
      <c r="A1271" s="21"/>
    </row>
    <row r="1272" spans="1:1" x14ac:dyDescent="0.25">
      <c r="A1272" s="21"/>
    </row>
    <row r="1273" spans="1:1" x14ac:dyDescent="0.25">
      <c r="A1273" s="21"/>
    </row>
    <row r="1274" spans="1:1" x14ac:dyDescent="0.25">
      <c r="A1274" s="21"/>
    </row>
    <row r="1275" spans="1:1" x14ac:dyDescent="0.25">
      <c r="A1275" s="21"/>
    </row>
    <row r="1276" spans="1:1" x14ac:dyDescent="0.25">
      <c r="A1276" s="21"/>
    </row>
    <row r="1277" spans="1:1" x14ac:dyDescent="0.25">
      <c r="A1277" s="21"/>
    </row>
    <row r="1278" spans="1:1" x14ac:dyDescent="0.25">
      <c r="A1278" s="21"/>
    </row>
    <row r="1279" spans="1:1" x14ac:dyDescent="0.25">
      <c r="A1279" s="21"/>
    </row>
    <row r="1280" spans="1:1" x14ac:dyDescent="0.25">
      <c r="A1280" s="21"/>
    </row>
    <row r="1281" spans="1:1" x14ac:dyDescent="0.25">
      <c r="A1281" s="21"/>
    </row>
    <row r="1282" spans="1:1" x14ac:dyDescent="0.25">
      <c r="A1282" s="21"/>
    </row>
    <row r="1283" spans="1:1" x14ac:dyDescent="0.25">
      <c r="A1283" s="21"/>
    </row>
    <row r="1284" spans="1:1" x14ac:dyDescent="0.25">
      <c r="A1284" s="21"/>
    </row>
    <row r="1285" spans="1:1" x14ac:dyDescent="0.25">
      <c r="A1285" s="21"/>
    </row>
    <row r="1286" spans="1:1" x14ac:dyDescent="0.25">
      <c r="A1286" s="21"/>
    </row>
    <row r="1287" spans="1:1" x14ac:dyDescent="0.25">
      <c r="A1287" s="21"/>
    </row>
    <row r="1288" spans="1:1" x14ac:dyDescent="0.25">
      <c r="A1288" s="21"/>
    </row>
    <row r="1289" spans="1:1" x14ac:dyDescent="0.25">
      <c r="A1289" s="21"/>
    </row>
    <row r="1290" spans="1:1" x14ac:dyDescent="0.25">
      <c r="A1290" s="21"/>
    </row>
    <row r="1291" spans="1:1" x14ac:dyDescent="0.25">
      <c r="A1291" s="21"/>
    </row>
    <row r="1292" spans="1:1" x14ac:dyDescent="0.25">
      <c r="A1292" s="21"/>
    </row>
    <row r="1293" spans="1:1" x14ac:dyDescent="0.25">
      <c r="A1293" s="21"/>
    </row>
    <row r="1294" spans="1:1" x14ac:dyDescent="0.25">
      <c r="A1294" s="21"/>
    </row>
    <row r="1295" spans="1:1" x14ac:dyDescent="0.25">
      <c r="A1295" s="21"/>
    </row>
    <row r="1296" spans="1:1" x14ac:dyDescent="0.25">
      <c r="A1296" s="21"/>
    </row>
    <row r="1297" spans="1:1" x14ac:dyDescent="0.25">
      <c r="A1297" s="21"/>
    </row>
    <row r="1298" spans="1:1" x14ac:dyDescent="0.25">
      <c r="A1298" s="21"/>
    </row>
    <row r="1299" spans="1:1" x14ac:dyDescent="0.25">
      <c r="A1299" s="21"/>
    </row>
    <row r="1300" spans="1:1" x14ac:dyDescent="0.25">
      <c r="A1300" s="21"/>
    </row>
    <row r="1301" spans="1:1" x14ac:dyDescent="0.25">
      <c r="A1301" s="21"/>
    </row>
    <row r="1302" spans="1:1" x14ac:dyDescent="0.25">
      <c r="A1302" s="21"/>
    </row>
    <row r="1303" spans="1:1" x14ac:dyDescent="0.25">
      <c r="A1303" s="21"/>
    </row>
    <row r="1304" spans="1:1" x14ac:dyDescent="0.25">
      <c r="A1304" s="21"/>
    </row>
    <row r="1305" spans="1:1" x14ac:dyDescent="0.25">
      <c r="A1305" s="21"/>
    </row>
    <row r="1306" spans="1:1" x14ac:dyDescent="0.25">
      <c r="A1306" s="21"/>
    </row>
    <row r="1307" spans="1:1" x14ac:dyDescent="0.25">
      <c r="A1307" s="21"/>
    </row>
    <row r="1308" spans="1:1" x14ac:dyDescent="0.25">
      <c r="A1308" s="21"/>
    </row>
    <row r="1309" spans="1:1" x14ac:dyDescent="0.25">
      <c r="A1309" s="21"/>
    </row>
    <row r="1310" spans="1:1" x14ac:dyDescent="0.25">
      <c r="A1310" s="21"/>
    </row>
    <row r="1311" spans="1:1" x14ac:dyDescent="0.25">
      <c r="A1311" s="21"/>
    </row>
    <row r="1312" spans="1:1" x14ac:dyDescent="0.25">
      <c r="A1312" s="21"/>
    </row>
    <row r="1313" spans="1:1" x14ac:dyDescent="0.25">
      <c r="A1313" s="21"/>
    </row>
    <row r="1314" spans="1:1" x14ac:dyDescent="0.25">
      <c r="A1314" s="21"/>
    </row>
    <row r="1315" spans="1:1" x14ac:dyDescent="0.25">
      <c r="A1315" s="21"/>
    </row>
    <row r="1316" spans="1:1" x14ac:dyDescent="0.25">
      <c r="A1316" s="21"/>
    </row>
    <row r="1317" spans="1:1" x14ac:dyDescent="0.25">
      <c r="A1317" s="21"/>
    </row>
    <row r="1318" spans="1:1" x14ac:dyDescent="0.25">
      <c r="A1318" s="21"/>
    </row>
    <row r="1319" spans="1:1" x14ac:dyDescent="0.25">
      <c r="A1319" s="21"/>
    </row>
    <row r="1320" spans="1:1" x14ac:dyDescent="0.25">
      <c r="A1320" s="21"/>
    </row>
    <row r="1321" spans="1:1" x14ac:dyDescent="0.25">
      <c r="A1321" s="21"/>
    </row>
    <row r="1322" spans="1:1" x14ac:dyDescent="0.25">
      <c r="A1322" s="21"/>
    </row>
    <row r="1323" spans="1:1" x14ac:dyDescent="0.25">
      <c r="A1323" s="21"/>
    </row>
    <row r="1324" spans="1:1" x14ac:dyDescent="0.25">
      <c r="A1324" s="21"/>
    </row>
    <row r="1325" spans="1:1" x14ac:dyDescent="0.25">
      <c r="A1325" s="21"/>
    </row>
    <row r="1326" spans="1:1" x14ac:dyDescent="0.25">
      <c r="A1326" s="21"/>
    </row>
    <row r="1327" spans="1:1" x14ac:dyDescent="0.25">
      <c r="A1327" s="21"/>
    </row>
    <row r="1328" spans="1:1" x14ac:dyDescent="0.25">
      <c r="A1328" s="21"/>
    </row>
    <row r="1329" spans="1:1" x14ac:dyDescent="0.25">
      <c r="A1329" s="21"/>
    </row>
    <row r="1330" spans="1:1" x14ac:dyDescent="0.25">
      <c r="A1330" s="21"/>
    </row>
    <row r="1331" spans="1:1" x14ac:dyDescent="0.25">
      <c r="A1331" s="21"/>
    </row>
    <row r="1332" spans="1:1" x14ac:dyDescent="0.25">
      <c r="A1332" s="21"/>
    </row>
    <row r="1333" spans="1:1" x14ac:dyDescent="0.25">
      <c r="A1333" s="21"/>
    </row>
    <row r="1334" spans="1:1" x14ac:dyDescent="0.25">
      <c r="A1334" s="21"/>
    </row>
    <row r="1335" spans="1:1" x14ac:dyDescent="0.25">
      <c r="A1335" s="21"/>
    </row>
    <row r="1336" spans="1:1" x14ac:dyDescent="0.25">
      <c r="A1336" s="21"/>
    </row>
    <row r="1337" spans="1:1" x14ac:dyDescent="0.25">
      <c r="A1337" s="21"/>
    </row>
    <row r="1338" spans="1:1" x14ac:dyDescent="0.25">
      <c r="A1338" s="21"/>
    </row>
    <row r="1339" spans="1:1" x14ac:dyDescent="0.25">
      <c r="A1339" s="21"/>
    </row>
    <row r="1340" spans="1:1" x14ac:dyDescent="0.25">
      <c r="A1340" s="21"/>
    </row>
    <row r="1341" spans="1:1" x14ac:dyDescent="0.25">
      <c r="A1341" s="21"/>
    </row>
    <row r="1342" spans="1:1" x14ac:dyDescent="0.25">
      <c r="A1342" s="21"/>
    </row>
    <row r="1343" spans="1:1" x14ac:dyDescent="0.25">
      <c r="A1343" s="21"/>
    </row>
    <row r="1344" spans="1:1" x14ac:dyDescent="0.25">
      <c r="A1344" s="21"/>
    </row>
    <row r="1345" spans="1:1" x14ac:dyDescent="0.25">
      <c r="A1345" s="21"/>
    </row>
    <row r="1346" spans="1:1" x14ac:dyDescent="0.25">
      <c r="A1346" s="21"/>
    </row>
    <row r="1347" spans="1:1" x14ac:dyDescent="0.25">
      <c r="A1347" s="21"/>
    </row>
    <row r="1348" spans="1:1" x14ac:dyDescent="0.25">
      <c r="A1348" s="21"/>
    </row>
    <row r="1349" spans="1:1" x14ac:dyDescent="0.25">
      <c r="A1349" s="21"/>
    </row>
    <row r="1350" spans="1:1" x14ac:dyDescent="0.25">
      <c r="A1350" s="21"/>
    </row>
    <row r="1351" spans="1:1" x14ac:dyDescent="0.25">
      <c r="A1351" s="21"/>
    </row>
    <row r="1352" spans="1:1" x14ac:dyDescent="0.25">
      <c r="A1352" s="21"/>
    </row>
    <row r="1353" spans="1:1" x14ac:dyDescent="0.25">
      <c r="A1353" s="21"/>
    </row>
    <row r="1354" spans="1:1" x14ac:dyDescent="0.25">
      <c r="A1354" s="21"/>
    </row>
    <row r="1355" spans="1:1" x14ac:dyDescent="0.25">
      <c r="A1355" s="21"/>
    </row>
    <row r="1356" spans="1:1" x14ac:dyDescent="0.25">
      <c r="A1356" s="21"/>
    </row>
    <row r="1357" spans="1:1" x14ac:dyDescent="0.25">
      <c r="A1357" s="21"/>
    </row>
    <row r="1358" spans="1:1" x14ac:dyDescent="0.25">
      <c r="A1358" s="21"/>
    </row>
    <row r="1359" spans="1:1" x14ac:dyDescent="0.25">
      <c r="A1359" s="21"/>
    </row>
    <row r="1360" spans="1:1" x14ac:dyDescent="0.25">
      <c r="A1360" s="21"/>
    </row>
    <row r="1361" spans="1:1" x14ac:dyDescent="0.25">
      <c r="A1361" s="21"/>
    </row>
    <row r="1362" spans="1:1" x14ac:dyDescent="0.25">
      <c r="A1362" s="21"/>
    </row>
    <row r="1363" spans="1:1" x14ac:dyDescent="0.25">
      <c r="A1363" s="21"/>
    </row>
    <row r="1364" spans="1:1" x14ac:dyDescent="0.25">
      <c r="A1364" s="21"/>
    </row>
    <row r="1365" spans="1:1" x14ac:dyDescent="0.25">
      <c r="A1365" s="21"/>
    </row>
    <row r="1366" spans="1:1" x14ac:dyDescent="0.25">
      <c r="A1366" s="21"/>
    </row>
    <row r="1367" spans="1:1" x14ac:dyDescent="0.25">
      <c r="A1367" s="21"/>
    </row>
    <row r="1368" spans="1:1" x14ac:dyDescent="0.25">
      <c r="A1368" s="21"/>
    </row>
    <row r="1369" spans="1:1" x14ac:dyDescent="0.25">
      <c r="A1369" s="21"/>
    </row>
    <row r="1370" spans="1:1" x14ac:dyDescent="0.25">
      <c r="A1370" s="21"/>
    </row>
    <row r="1371" spans="1:1" x14ac:dyDescent="0.25">
      <c r="A1371" s="21"/>
    </row>
    <row r="1372" spans="1:1" x14ac:dyDescent="0.25">
      <c r="A1372" s="21"/>
    </row>
    <row r="1373" spans="1:1" x14ac:dyDescent="0.25">
      <c r="A1373" s="21"/>
    </row>
    <row r="1374" spans="1:1" x14ac:dyDescent="0.25">
      <c r="A1374" s="21"/>
    </row>
    <row r="1375" spans="1:1" x14ac:dyDescent="0.25">
      <c r="A1375" s="21"/>
    </row>
    <row r="1376" spans="1:1" x14ac:dyDescent="0.25">
      <c r="A1376" s="21"/>
    </row>
    <row r="1377" spans="1:1" x14ac:dyDescent="0.25">
      <c r="A1377" s="21"/>
    </row>
    <row r="1378" spans="1:1" x14ac:dyDescent="0.25">
      <c r="A1378" s="21"/>
    </row>
    <row r="1379" spans="1:1" x14ac:dyDescent="0.25">
      <c r="A1379" s="21"/>
    </row>
    <row r="1380" spans="1:1" x14ac:dyDescent="0.25">
      <c r="A1380" s="21"/>
    </row>
    <row r="1381" spans="1:1" x14ac:dyDescent="0.25">
      <c r="A1381" s="21"/>
    </row>
    <row r="1382" spans="1:1" x14ac:dyDescent="0.25">
      <c r="A1382" s="21"/>
    </row>
    <row r="1383" spans="1:1" x14ac:dyDescent="0.25">
      <c r="A1383" s="21"/>
    </row>
    <row r="1384" spans="1:1" x14ac:dyDescent="0.25">
      <c r="A1384" s="21"/>
    </row>
    <row r="1385" spans="1:1" x14ac:dyDescent="0.25">
      <c r="A1385" s="21"/>
    </row>
    <row r="1386" spans="1:1" x14ac:dyDescent="0.25">
      <c r="A1386" s="21"/>
    </row>
    <row r="1387" spans="1:1" x14ac:dyDescent="0.25">
      <c r="A1387" s="21"/>
    </row>
    <row r="1388" spans="1:1" x14ac:dyDescent="0.25">
      <c r="A1388" s="21"/>
    </row>
    <row r="1389" spans="1:1" x14ac:dyDescent="0.25">
      <c r="A1389" s="21"/>
    </row>
    <row r="1390" spans="1:1" x14ac:dyDescent="0.25">
      <c r="A1390" s="21"/>
    </row>
    <row r="1391" spans="1:1" x14ac:dyDescent="0.25">
      <c r="A1391" s="21"/>
    </row>
    <row r="1392" spans="1:1" x14ac:dyDescent="0.25">
      <c r="A1392" s="21"/>
    </row>
    <row r="1393" spans="1:1" x14ac:dyDescent="0.25">
      <c r="A1393" s="21"/>
    </row>
    <row r="1394" spans="1:1" x14ac:dyDescent="0.25">
      <c r="A1394" s="21"/>
    </row>
    <row r="1395" spans="1:1" x14ac:dyDescent="0.25">
      <c r="A1395" s="21"/>
    </row>
    <row r="1396" spans="1:1" x14ac:dyDescent="0.25">
      <c r="A1396" s="21"/>
    </row>
    <row r="1397" spans="1:1" x14ac:dyDescent="0.25">
      <c r="A1397" s="21"/>
    </row>
    <row r="1398" spans="1:1" x14ac:dyDescent="0.25">
      <c r="A1398" s="21"/>
    </row>
    <row r="1399" spans="1:1" x14ac:dyDescent="0.25">
      <c r="A1399" s="21"/>
    </row>
    <row r="1400" spans="1:1" x14ac:dyDescent="0.25">
      <c r="A1400" s="21"/>
    </row>
    <row r="1401" spans="1:1" x14ac:dyDescent="0.25">
      <c r="A1401" s="21"/>
    </row>
    <row r="1402" spans="1:1" x14ac:dyDescent="0.25">
      <c r="A1402" s="21"/>
    </row>
    <row r="1403" spans="1:1" x14ac:dyDescent="0.25">
      <c r="A1403" s="21"/>
    </row>
    <row r="1404" spans="1:1" x14ac:dyDescent="0.25">
      <c r="A1404" s="21"/>
    </row>
    <row r="1405" spans="1:1" x14ac:dyDescent="0.25">
      <c r="A1405" s="21"/>
    </row>
    <row r="1406" spans="1:1" x14ac:dyDescent="0.25">
      <c r="A1406" s="21"/>
    </row>
    <row r="1407" spans="1:1" x14ac:dyDescent="0.25">
      <c r="A1407" s="21"/>
    </row>
    <row r="1408" spans="1:1" x14ac:dyDescent="0.25">
      <c r="A1408" s="21"/>
    </row>
    <row r="1409" spans="1:1" x14ac:dyDescent="0.25">
      <c r="A1409" s="21"/>
    </row>
    <row r="1410" spans="1:1" x14ac:dyDescent="0.25">
      <c r="A1410" s="21"/>
    </row>
    <row r="1411" spans="1:1" x14ac:dyDescent="0.25">
      <c r="A1411" s="21"/>
    </row>
    <row r="1412" spans="1:1" x14ac:dyDescent="0.25">
      <c r="A1412" s="21"/>
    </row>
    <row r="1413" spans="1:1" x14ac:dyDescent="0.25">
      <c r="A1413" s="21"/>
    </row>
    <row r="1414" spans="1:1" x14ac:dyDescent="0.25">
      <c r="A1414" s="21"/>
    </row>
    <row r="1415" spans="1:1" x14ac:dyDescent="0.25">
      <c r="A1415" s="21"/>
    </row>
    <row r="1416" spans="1:1" x14ac:dyDescent="0.25">
      <c r="A1416" s="21"/>
    </row>
    <row r="1417" spans="1:1" x14ac:dyDescent="0.25">
      <c r="A1417" s="21"/>
    </row>
    <row r="1418" spans="1:1" x14ac:dyDescent="0.25">
      <c r="A1418" s="21"/>
    </row>
    <row r="1419" spans="1:1" x14ac:dyDescent="0.25">
      <c r="A1419" s="21"/>
    </row>
    <row r="1420" spans="1:1" x14ac:dyDescent="0.25">
      <c r="A1420" s="21"/>
    </row>
    <row r="1421" spans="1:1" x14ac:dyDescent="0.25">
      <c r="A1421" s="21"/>
    </row>
    <row r="1422" spans="1:1" x14ac:dyDescent="0.25">
      <c r="A1422" s="21"/>
    </row>
    <row r="1423" spans="1:1" x14ac:dyDescent="0.25">
      <c r="A1423" s="21"/>
    </row>
    <row r="1424" spans="1:1" x14ac:dyDescent="0.25">
      <c r="A1424" s="21"/>
    </row>
    <row r="1425" spans="1:1" x14ac:dyDescent="0.25">
      <c r="A1425" s="21"/>
    </row>
    <row r="1426" spans="1:1" x14ac:dyDescent="0.25">
      <c r="A1426" s="21"/>
    </row>
    <row r="1427" spans="1:1" x14ac:dyDescent="0.25">
      <c r="A1427" s="21"/>
    </row>
    <row r="1428" spans="1:1" x14ac:dyDescent="0.25">
      <c r="A1428" s="21"/>
    </row>
    <row r="1429" spans="1:1" x14ac:dyDescent="0.25">
      <c r="A1429" s="21"/>
    </row>
    <row r="1430" spans="1:1" x14ac:dyDescent="0.25">
      <c r="A1430" s="21"/>
    </row>
    <row r="1431" spans="1:1" x14ac:dyDescent="0.25">
      <c r="A1431" s="21"/>
    </row>
    <row r="1432" spans="1:1" x14ac:dyDescent="0.25">
      <c r="A1432" s="21"/>
    </row>
    <row r="1433" spans="1:1" x14ac:dyDescent="0.25">
      <c r="A1433" s="21"/>
    </row>
    <row r="1434" spans="1:1" x14ac:dyDescent="0.25">
      <c r="A1434" s="21"/>
    </row>
    <row r="1435" spans="1:1" x14ac:dyDescent="0.25">
      <c r="A1435" s="21"/>
    </row>
    <row r="1436" spans="1:1" x14ac:dyDescent="0.25">
      <c r="A1436" s="21"/>
    </row>
    <row r="1437" spans="1:1" x14ac:dyDescent="0.25">
      <c r="A1437" s="21"/>
    </row>
    <row r="1438" spans="1:1" x14ac:dyDescent="0.25">
      <c r="A1438" s="21"/>
    </row>
    <row r="1439" spans="1:1" x14ac:dyDescent="0.25">
      <c r="A1439" s="21"/>
    </row>
    <row r="1440" spans="1:1" x14ac:dyDescent="0.25">
      <c r="A1440" s="21"/>
    </row>
    <row r="1441" spans="1:1" x14ac:dyDescent="0.25">
      <c r="A1441" s="21"/>
    </row>
    <row r="1442" spans="1:1" x14ac:dyDescent="0.25">
      <c r="A1442" s="21"/>
    </row>
    <row r="1443" spans="1:1" x14ac:dyDescent="0.25">
      <c r="A1443" s="21"/>
    </row>
    <row r="1444" spans="1:1" x14ac:dyDescent="0.25">
      <c r="A1444" s="21"/>
    </row>
    <row r="1445" spans="1:1" x14ac:dyDescent="0.25">
      <c r="A1445" s="21"/>
    </row>
    <row r="1446" spans="1:1" x14ac:dyDescent="0.25">
      <c r="A1446" s="21"/>
    </row>
    <row r="1447" spans="1:1" x14ac:dyDescent="0.25">
      <c r="A1447" s="21"/>
    </row>
    <row r="1448" spans="1:1" x14ac:dyDescent="0.25">
      <c r="A1448" s="21"/>
    </row>
    <row r="1449" spans="1:1" x14ac:dyDescent="0.25">
      <c r="A1449" s="21"/>
    </row>
    <row r="1450" spans="1:1" x14ac:dyDescent="0.25">
      <c r="A1450" s="21"/>
    </row>
    <row r="1451" spans="1:1" x14ac:dyDescent="0.25">
      <c r="A1451" s="21"/>
    </row>
    <row r="1452" spans="1:1" x14ac:dyDescent="0.25">
      <c r="A1452" s="21"/>
    </row>
    <row r="1453" spans="1:1" x14ac:dyDescent="0.25">
      <c r="A1453" s="21"/>
    </row>
    <row r="1454" spans="1:1" x14ac:dyDescent="0.25">
      <c r="A1454" s="21"/>
    </row>
    <row r="1455" spans="1:1" x14ac:dyDescent="0.25">
      <c r="A1455" s="21"/>
    </row>
    <row r="1456" spans="1:1" x14ac:dyDescent="0.25">
      <c r="A1456" s="21"/>
    </row>
    <row r="1457" spans="1:1" x14ac:dyDescent="0.25">
      <c r="A1457" s="21"/>
    </row>
    <row r="1458" spans="1:1" x14ac:dyDescent="0.25">
      <c r="A1458" s="21"/>
    </row>
    <row r="1459" spans="1:1" x14ac:dyDescent="0.25">
      <c r="A1459" s="21"/>
    </row>
    <row r="1460" spans="1:1" x14ac:dyDescent="0.25">
      <c r="A1460" s="21"/>
    </row>
    <row r="1461" spans="1:1" x14ac:dyDescent="0.25">
      <c r="A1461" s="21"/>
    </row>
    <row r="1462" spans="1:1" x14ac:dyDescent="0.25">
      <c r="A1462" s="21"/>
    </row>
    <row r="1463" spans="1:1" x14ac:dyDescent="0.25">
      <c r="A1463" s="21"/>
    </row>
    <row r="1464" spans="1:1" x14ac:dyDescent="0.25">
      <c r="A1464" s="21"/>
    </row>
    <row r="1465" spans="1:1" x14ac:dyDescent="0.25">
      <c r="A1465" s="21"/>
    </row>
    <row r="1466" spans="1:1" x14ac:dyDescent="0.25">
      <c r="A1466" s="21"/>
    </row>
    <row r="1467" spans="1:1" x14ac:dyDescent="0.25">
      <c r="A1467" s="21"/>
    </row>
    <row r="1468" spans="1:1" x14ac:dyDescent="0.25">
      <c r="A1468" s="21"/>
    </row>
    <row r="1469" spans="1:1" x14ac:dyDescent="0.25">
      <c r="A1469" s="21"/>
    </row>
    <row r="1470" spans="1:1" x14ac:dyDescent="0.25">
      <c r="A1470" s="21"/>
    </row>
    <row r="1471" spans="1:1" x14ac:dyDescent="0.25">
      <c r="A1471" s="21"/>
    </row>
    <row r="1472" spans="1:1" x14ac:dyDescent="0.25">
      <c r="A1472" s="21"/>
    </row>
    <row r="1473" spans="1:1" x14ac:dyDescent="0.25">
      <c r="A1473" s="21"/>
    </row>
    <row r="1474" spans="1:1" x14ac:dyDescent="0.25">
      <c r="A1474" s="21"/>
    </row>
    <row r="1475" spans="1:1" x14ac:dyDescent="0.25">
      <c r="A1475" s="21"/>
    </row>
    <row r="1476" spans="1:1" x14ac:dyDescent="0.25">
      <c r="A1476" s="21"/>
    </row>
    <row r="1477" spans="1:1" x14ac:dyDescent="0.25">
      <c r="A1477" s="21"/>
    </row>
    <row r="1478" spans="1:1" x14ac:dyDescent="0.25">
      <c r="A1478" s="21"/>
    </row>
    <row r="1479" spans="1:1" x14ac:dyDescent="0.25">
      <c r="A1479" s="21"/>
    </row>
    <row r="1480" spans="1:1" x14ac:dyDescent="0.25">
      <c r="A1480" s="21"/>
    </row>
    <row r="1481" spans="1:1" x14ac:dyDescent="0.25">
      <c r="A1481" s="21"/>
    </row>
    <row r="1482" spans="1:1" x14ac:dyDescent="0.25">
      <c r="A1482" s="21"/>
    </row>
    <row r="1483" spans="1:1" x14ac:dyDescent="0.25">
      <c r="A1483" s="21"/>
    </row>
    <row r="1484" spans="1:1" x14ac:dyDescent="0.25">
      <c r="A1484" s="21"/>
    </row>
    <row r="1485" spans="1:1" x14ac:dyDescent="0.25">
      <c r="A1485" s="21"/>
    </row>
    <row r="1486" spans="1:1" x14ac:dyDescent="0.25">
      <c r="A1486" s="21"/>
    </row>
    <row r="1487" spans="1:1" x14ac:dyDescent="0.25">
      <c r="A1487" s="21"/>
    </row>
    <row r="1488" spans="1:1" x14ac:dyDescent="0.25">
      <c r="A1488" s="21"/>
    </row>
    <row r="1489" spans="1:1" x14ac:dyDescent="0.25">
      <c r="A1489" s="21"/>
    </row>
    <row r="1490" spans="1:1" x14ac:dyDescent="0.25">
      <c r="A1490" s="21"/>
    </row>
    <row r="1491" spans="1:1" x14ac:dyDescent="0.25">
      <c r="A1491" s="21"/>
    </row>
    <row r="1492" spans="1:1" x14ac:dyDescent="0.25">
      <c r="A1492" s="21"/>
    </row>
    <row r="1493" spans="1:1" x14ac:dyDescent="0.25">
      <c r="A1493" s="21"/>
    </row>
    <row r="1494" spans="1:1" x14ac:dyDescent="0.25">
      <c r="A1494" s="21"/>
    </row>
    <row r="1495" spans="1:1" x14ac:dyDescent="0.25">
      <c r="A1495" s="21"/>
    </row>
    <row r="1496" spans="1:1" x14ac:dyDescent="0.25">
      <c r="A1496" s="21"/>
    </row>
    <row r="1497" spans="1:1" x14ac:dyDescent="0.25">
      <c r="A1497" s="21"/>
    </row>
    <row r="1498" spans="1:1" x14ac:dyDescent="0.25">
      <c r="A1498" s="21"/>
    </row>
    <row r="1499" spans="1:1" x14ac:dyDescent="0.25">
      <c r="A1499" s="21"/>
    </row>
    <row r="1500" spans="1:1" x14ac:dyDescent="0.25">
      <c r="A1500" s="21"/>
    </row>
    <row r="1501" spans="1:1" x14ac:dyDescent="0.25">
      <c r="A1501" s="21"/>
    </row>
    <row r="1502" spans="1:1" x14ac:dyDescent="0.25">
      <c r="A1502" s="21"/>
    </row>
    <row r="1503" spans="1:1" x14ac:dyDescent="0.25">
      <c r="A1503" s="21"/>
    </row>
    <row r="1504" spans="1:1" x14ac:dyDescent="0.25">
      <c r="A1504" s="21"/>
    </row>
    <row r="1505" spans="1:1" x14ac:dyDescent="0.25">
      <c r="A1505" s="21"/>
    </row>
    <row r="1506" spans="1:1" x14ac:dyDescent="0.25">
      <c r="A1506" s="21"/>
    </row>
    <row r="1507" spans="1:1" x14ac:dyDescent="0.25">
      <c r="A1507" s="21"/>
    </row>
    <row r="1508" spans="1:1" x14ac:dyDescent="0.25">
      <c r="A1508" s="21"/>
    </row>
    <row r="1509" spans="1:1" x14ac:dyDescent="0.25">
      <c r="A1509" s="21"/>
    </row>
    <row r="1510" spans="1:1" x14ac:dyDescent="0.25">
      <c r="A1510" s="21"/>
    </row>
    <row r="1511" spans="1:1" x14ac:dyDescent="0.25">
      <c r="A1511" s="21"/>
    </row>
    <row r="1512" spans="1:1" x14ac:dyDescent="0.25">
      <c r="A1512" s="21"/>
    </row>
    <row r="1513" spans="1:1" x14ac:dyDescent="0.25">
      <c r="A1513" s="21"/>
    </row>
    <row r="1514" spans="1:1" x14ac:dyDescent="0.25">
      <c r="A1514" s="21"/>
    </row>
    <row r="1515" spans="1:1" x14ac:dyDescent="0.25">
      <c r="A1515" s="21"/>
    </row>
    <row r="1516" spans="1:1" x14ac:dyDescent="0.25">
      <c r="A1516" s="21"/>
    </row>
    <row r="1517" spans="1:1" x14ac:dyDescent="0.25">
      <c r="A1517" s="21"/>
    </row>
    <row r="1518" spans="1:1" x14ac:dyDescent="0.25">
      <c r="A1518" s="21"/>
    </row>
    <row r="1519" spans="1:1" x14ac:dyDescent="0.25">
      <c r="A1519" s="21"/>
    </row>
    <row r="1520" spans="1:1" x14ac:dyDescent="0.25">
      <c r="A1520" s="21"/>
    </row>
    <row r="1521" spans="1:1" x14ac:dyDescent="0.25">
      <c r="A1521" s="21"/>
    </row>
    <row r="1522" spans="1:1" x14ac:dyDescent="0.25">
      <c r="A1522" s="21"/>
    </row>
    <row r="1523" spans="1:1" x14ac:dyDescent="0.25">
      <c r="A1523" s="21"/>
    </row>
    <row r="1524" spans="1:1" x14ac:dyDescent="0.25">
      <c r="A1524" s="21"/>
    </row>
    <row r="1525" spans="1:1" x14ac:dyDescent="0.25">
      <c r="A1525" s="21"/>
    </row>
    <row r="1526" spans="1:1" x14ac:dyDescent="0.25">
      <c r="A1526" s="21"/>
    </row>
    <row r="1527" spans="1:1" x14ac:dyDescent="0.25">
      <c r="A1527" s="21"/>
    </row>
    <row r="1528" spans="1:1" x14ac:dyDescent="0.25">
      <c r="A1528" s="21"/>
    </row>
    <row r="1529" spans="1:1" x14ac:dyDescent="0.25">
      <c r="A1529" s="21"/>
    </row>
    <row r="1530" spans="1:1" x14ac:dyDescent="0.25">
      <c r="A1530" s="21"/>
    </row>
    <row r="1531" spans="1:1" x14ac:dyDescent="0.25">
      <c r="A1531" s="21"/>
    </row>
    <row r="1532" spans="1:1" x14ac:dyDescent="0.25">
      <c r="A1532" s="21"/>
    </row>
    <row r="1533" spans="1:1" x14ac:dyDescent="0.25">
      <c r="A1533" s="21"/>
    </row>
    <row r="1534" spans="1:1" x14ac:dyDescent="0.25">
      <c r="A1534" s="21"/>
    </row>
    <row r="1535" spans="1:1" x14ac:dyDescent="0.25">
      <c r="A1535" s="21"/>
    </row>
    <row r="1536" spans="1:1" x14ac:dyDescent="0.25">
      <c r="A1536" s="21"/>
    </row>
    <row r="1537" spans="1:1" x14ac:dyDescent="0.25">
      <c r="A1537" s="21"/>
    </row>
    <row r="1538" spans="1:1" x14ac:dyDescent="0.25">
      <c r="A1538" s="21"/>
    </row>
    <row r="1539" spans="1:1" x14ac:dyDescent="0.25">
      <c r="A1539" s="21"/>
    </row>
    <row r="1540" spans="1:1" x14ac:dyDescent="0.25">
      <c r="A1540" s="21"/>
    </row>
    <row r="1541" spans="1:1" x14ac:dyDescent="0.25">
      <c r="A1541" s="21"/>
    </row>
    <row r="1542" spans="1:1" x14ac:dyDescent="0.25">
      <c r="A1542" s="21"/>
    </row>
    <row r="1543" spans="1:1" x14ac:dyDescent="0.25">
      <c r="A1543" s="21"/>
    </row>
    <row r="1544" spans="1:1" x14ac:dyDescent="0.25">
      <c r="A1544" s="21"/>
    </row>
    <row r="1545" spans="1:1" x14ac:dyDescent="0.25">
      <c r="A1545" s="21"/>
    </row>
    <row r="1546" spans="1:1" x14ac:dyDescent="0.25">
      <c r="A1546" s="21"/>
    </row>
    <row r="1547" spans="1:1" x14ac:dyDescent="0.25">
      <c r="A1547" s="21"/>
    </row>
    <row r="1548" spans="1:1" x14ac:dyDescent="0.25">
      <c r="A1548" s="21"/>
    </row>
    <row r="1549" spans="1:1" x14ac:dyDescent="0.25">
      <c r="A1549" s="21"/>
    </row>
    <row r="1550" spans="1:1" x14ac:dyDescent="0.25">
      <c r="A1550" s="21"/>
    </row>
    <row r="1551" spans="1:1" x14ac:dyDescent="0.25">
      <c r="A1551" s="21"/>
    </row>
    <row r="1552" spans="1:1" x14ac:dyDescent="0.25">
      <c r="A1552" s="21"/>
    </row>
    <row r="1553" spans="1:1" x14ac:dyDescent="0.25">
      <c r="A1553" s="21"/>
    </row>
    <row r="1554" spans="1:1" x14ac:dyDescent="0.25">
      <c r="A1554" s="21"/>
    </row>
    <row r="1555" spans="1:1" x14ac:dyDescent="0.25">
      <c r="A1555" s="21"/>
    </row>
    <row r="1556" spans="1:1" x14ac:dyDescent="0.25">
      <c r="A1556" s="21"/>
    </row>
    <row r="1557" spans="1:1" x14ac:dyDescent="0.25">
      <c r="A1557" s="21"/>
    </row>
    <row r="1558" spans="1:1" x14ac:dyDescent="0.25">
      <c r="A1558" s="21"/>
    </row>
    <row r="1559" spans="1:1" x14ac:dyDescent="0.25">
      <c r="A1559" s="21"/>
    </row>
    <row r="1560" spans="1:1" x14ac:dyDescent="0.25">
      <c r="A1560" s="21"/>
    </row>
    <row r="1561" spans="1:1" x14ac:dyDescent="0.25">
      <c r="A1561" s="21"/>
    </row>
    <row r="1562" spans="1:1" x14ac:dyDescent="0.25">
      <c r="A1562" s="21"/>
    </row>
    <row r="1563" spans="1:1" x14ac:dyDescent="0.25">
      <c r="A1563" s="21"/>
    </row>
    <row r="1564" spans="1:1" x14ac:dyDescent="0.25">
      <c r="A1564" s="21"/>
    </row>
    <row r="1565" spans="1:1" x14ac:dyDescent="0.25">
      <c r="A1565" s="21"/>
    </row>
    <row r="1566" spans="1:1" x14ac:dyDescent="0.25">
      <c r="A1566" s="21"/>
    </row>
    <row r="1567" spans="1:1" x14ac:dyDescent="0.25">
      <c r="A1567" s="21"/>
    </row>
    <row r="1568" spans="1:1" x14ac:dyDescent="0.25">
      <c r="A1568" s="21"/>
    </row>
    <row r="1569" spans="1:1" x14ac:dyDescent="0.25">
      <c r="A1569" s="21"/>
    </row>
    <row r="1570" spans="1:1" x14ac:dyDescent="0.25">
      <c r="A1570" s="21"/>
    </row>
    <row r="1571" spans="1:1" x14ac:dyDescent="0.25">
      <c r="A1571" s="21"/>
    </row>
    <row r="1572" spans="1:1" x14ac:dyDescent="0.25">
      <c r="A1572" s="21"/>
    </row>
    <row r="1573" spans="1:1" x14ac:dyDescent="0.25">
      <c r="A1573" s="21"/>
    </row>
    <row r="1574" spans="1:1" x14ac:dyDescent="0.25">
      <c r="A1574" s="21"/>
    </row>
    <row r="1575" spans="1:1" x14ac:dyDescent="0.25">
      <c r="A1575" s="21"/>
    </row>
    <row r="1576" spans="1:1" x14ac:dyDescent="0.25">
      <c r="A1576" s="21"/>
    </row>
    <row r="1577" spans="1:1" x14ac:dyDescent="0.25">
      <c r="A1577" s="21"/>
    </row>
    <row r="1578" spans="1:1" x14ac:dyDescent="0.25">
      <c r="A1578" s="21"/>
    </row>
    <row r="1579" spans="1:1" x14ac:dyDescent="0.25">
      <c r="A1579" s="21"/>
    </row>
    <row r="1580" spans="1:1" x14ac:dyDescent="0.25">
      <c r="A1580" s="21"/>
    </row>
    <row r="1581" spans="1:1" x14ac:dyDescent="0.25">
      <c r="A1581" s="21"/>
    </row>
    <row r="1582" spans="1:1" x14ac:dyDescent="0.25">
      <c r="A1582" s="21"/>
    </row>
    <row r="1583" spans="1:1" x14ac:dyDescent="0.25">
      <c r="A1583" s="21"/>
    </row>
    <row r="1584" spans="1:1" x14ac:dyDescent="0.25">
      <c r="A1584" s="21"/>
    </row>
    <row r="1585" spans="1:1" x14ac:dyDescent="0.25">
      <c r="A1585" s="21"/>
    </row>
    <row r="1586" spans="1:1" x14ac:dyDescent="0.25">
      <c r="A1586" s="21"/>
    </row>
    <row r="1587" spans="1:1" x14ac:dyDescent="0.25">
      <c r="A1587" s="21"/>
    </row>
    <row r="1588" spans="1:1" x14ac:dyDescent="0.25">
      <c r="A1588" s="21"/>
    </row>
    <row r="1589" spans="1:1" x14ac:dyDescent="0.25">
      <c r="A1589" s="21"/>
    </row>
    <row r="1590" spans="1:1" x14ac:dyDescent="0.25">
      <c r="A1590" s="21"/>
    </row>
    <row r="1591" spans="1:1" x14ac:dyDescent="0.25">
      <c r="A1591" s="21"/>
    </row>
    <row r="1592" spans="1:1" x14ac:dyDescent="0.25">
      <c r="A1592" s="21"/>
    </row>
    <row r="1593" spans="1:1" x14ac:dyDescent="0.25">
      <c r="A1593" s="21"/>
    </row>
    <row r="1594" spans="1:1" x14ac:dyDescent="0.25">
      <c r="A1594" s="21"/>
    </row>
    <row r="1595" spans="1:1" x14ac:dyDescent="0.25">
      <c r="A1595" s="21"/>
    </row>
    <row r="1596" spans="1:1" x14ac:dyDescent="0.25">
      <c r="A1596" s="21"/>
    </row>
    <row r="1597" spans="1:1" x14ac:dyDescent="0.25">
      <c r="A1597" s="21"/>
    </row>
    <row r="1598" spans="1:1" x14ac:dyDescent="0.25">
      <c r="A1598" s="21"/>
    </row>
    <row r="1599" spans="1:1" x14ac:dyDescent="0.25">
      <c r="A1599" s="21"/>
    </row>
    <row r="1600" spans="1:1" x14ac:dyDescent="0.25">
      <c r="A1600" s="21"/>
    </row>
    <row r="1601" spans="1:1" x14ac:dyDescent="0.25">
      <c r="A1601" s="21"/>
    </row>
    <row r="1602" spans="1:1" x14ac:dyDescent="0.25">
      <c r="A1602" s="21"/>
    </row>
    <row r="1603" spans="1:1" x14ac:dyDescent="0.25">
      <c r="A1603" s="21"/>
    </row>
    <row r="1604" spans="1:1" x14ac:dyDescent="0.25">
      <c r="A1604" s="21"/>
    </row>
    <row r="1605" spans="1:1" x14ac:dyDescent="0.25">
      <c r="A1605" s="21"/>
    </row>
    <row r="1606" spans="1:1" x14ac:dyDescent="0.25">
      <c r="A1606" s="21"/>
    </row>
    <row r="1607" spans="1:1" x14ac:dyDescent="0.25">
      <c r="A1607" s="21"/>
    </row>
    <row r="1608" spans="1:1" x14ac:dyDescent="0.25">
      <c r="A1608" s="21"/>
    </row>
    <row r="1609" spans="1:1" x14ac:dyDescent="0.25">
      <c r="A1609" s="21"/>
    </row>
    <row r="1610" spans="1:1" x14ac:dyDescent="0.25">
      <c r="A1610" s="21"/>
    </row>
    <row r="1611" spans="1:1" x14ac:dyDescent="0.25">
      <c r="A1611" s="21"/>
    </row>
    <row r="1612" spans="1:1" x14ac:dyDescent="0.25">
      <c r="A1612" s="21"/>
    </row>
    <row r="1613" spans="1:1" x14ac:dyDescent="0.25">
      <c r="A1613" s="21"/>
    </row>
    <row r="1614" spans="1:1" x14ac:dyDescent="0.25">
      <c r="A1614" s="21"/>
    </row>
    <row r="1615" spans="1:1" x14ac:dyDescent="0.25">
      <c r="A1615" s="21"/>
    </row>
    <row r="1616" spans="1:1" x14ac:dyDescent="0.25">
      <c r="A1616" s="21"/>
    </row>
    <row r="1617" spans="1:1" x14ac:dyDescent="0.25">
      <c r="A1617" s="21"/>
    </row>
    <row r="1618" spans="1:1" x14ac:dyDescent="0.25">
      <c r="A1618" s="21"/>
    </row>
    <row r="1619" spans="1:1" x14ac:dyDescent="0.25">
      <c r="A1619" s="21"/>
    </row>
    <row r="1620" spans="1:1" x14ac:dyDescent="0.25">
      <c r="A1620" s="21"/>
    </row>
    <row r="1621" spans="1:1" x14ac:dyDescent="0.25">
      <c r="A1621" s="21"/>
    </row>
    <row r="1622" spans="1:1" x14ac:dyDescent="0.25">
      <c r="A1622" s="21"/>
    </row>
    <row r="1623" spans="1:1" x14ac:dyDescent="0.25">
      <c r="A1623" s="21"/>
    </row>
    <row r="1624" spans="1:1" x14ac:dyDescent="0.25">
      <c r="A1624" s="21"/>
    </row>
    <row r="1625" spans="1:1" x14ac:dyDescent="0.25">
      <c r="A1625" s="21"/>
    </row>
    <row r="1626" spans="1:1" x14ac:dyDescent="0.25">
      <c r="A1626" s="21"/>
    </row>
    <row r="1627" spans="1:1" x14ac:dyDescent="0.25">
      <c r="A1627" s="21"/>
    </row>
    <row r="1628" spans="1:1" x14ac:dyDescent="0.25">
      <c r="A1628" s="21"/>
    </row>
    <row r="1629" spans="1:1" x14ac:dyDescent="0.25">
      <c r="A1629" s="21"/>
    </row>
    <row r="1630" spans="1:1" x14ac:dyDescent="0.25">
      <c r="A1630" s="21"/>
    </row>
    <row r="1631" spans="1:1" x14ac:dyDescent="0.25">
      <c r="A1631" s="21"/>
    </row>
    <row r="1632" spans="1:1" x14ac:dyDescent="0.25">
      <c r="A1632" s="21"/>
    </row>
    <row r="1633" spans="1:1" x14ac:dyDescent="0.25">
      <c r="A1633" s="21"/>
    </row>
    <row r="1634" spans="1:1" x14ac:dyDescent="0.25">
      <c r="A1634" s="21"/>
    </row>
    <row r="1635" spans="1:1" x14ac:dyDescent="0.25">
      <c r="A1635" s="21"/>
    </row>
    <row r="1636" spans="1:1" x14ac:dyDescent="0.25">
      <c r="A1636" s="21"/>
    </row>
    <row r="1637" spans="1:1" x14ac:dyDescent="0.25">
      <c r="A1637" s="21"/>
    </row>
    <row r="1638" spans="1:1" x14ac:dyDescent="0.25">
      <c r="A1638" s="21"/>
    </row>
    <row r="1639" spans="1:1" x14ac:dyDescent="0.25">
      <c r="A1639" s="21"/>
    </row>
    <row r="1640" spans="1:1" x14ac:dyDescent="0.25">
      <c r="A1640" s="21"/>
    </row>
    <row r="1641" spans="1:1" x14ac:dyDescent="0.25">
      <c r="A1641" s="21"/>
    </row>
    <row r="1642" spans="1:1" x14ac:dyDescent="0.25">
      <c r="A1642" s="21"/>
    </row>
    <row r="1643" spans="1:1" x14ac:dyDescent="0.25">
      <c r="A1643" s="21"/>
    </row>
    <row r="1644" spans="1:1" x14ac:dyDescent="0.25">
      <c r="A1644" s="21"/>
    </row>
    <row r="1645" spans="1:1" x14ac:dyDescent="0.25">
      <c r="A1645" s="21"/>
    </row>
    <row r="1646" spans="1:1" x14ac:dyDescent="0.25">
      <c r="A1646" s="21"/>
    </row>
    <row r="1647" spans="1:1" x14ac:dyDescent="0.25">
      <c r="A1647" s="21"/>
    </row>
    <row r="1648" spans="1:1" x14ac:dyDescent="0.25">
      <c r="A1648" s="21"/>
    </row>
    <row r="1649" spans="1:1" x14ac:dyDescent="0.25">
      <c r="A1649" s="21"/>
    </row>
    <row r="1650" spans="1:1" x14ac:dyDescent="0.25">
      <c r="A1650" s="21"/>
    </row>
    <row r="1651" spans="1:1" x14ac:dyDescent="0.25">
      <c r="A1651" s="21"/>
    </row>
    <row r="1652" spans="1:1" x14ac:dyDescent="0.25">
      <c r="A1652" s="21"/>
    </row>
    <row r="1653" spans="1:1" x14ac:dyDescent="0.25">
      <c r="A1653" s="21"/>
    </row>
    <row r="1654" spans="1:1" x14ac:dyDescent="0.25">
      <c r="A1654" s="21"/>
    </row>
    <row r="1655" spans="1:1" x14ac:dyDescent="0.25">
      <c r="A1655" s="21"/>
    </row>
    <row r="1656" spans="1:1" x14ac:dyDescent="0.25">
      <c r="A1656" s="21"/>
    </row>
    <row r="1657" spans="1:1" x14ac:dyDescent="0.25">
      <c r="A1657" s="21"/>
    </row>
    <row r="1658" spans="1:1" x14ac:dyDescent="0.25">
      <c r="A1658" s="21"/>
    </row>
    <row r="1659" spans="1:1" x14ac:dyDescent="0.25">
      <c r="A1659" s="21"/>
    </row>
    <row r="1660" spans="1:1" x14ac:dyDescent="0.25">
      <c r="A1660" s="21"/>
    </row>
    <row r="1661" spans="1:1" x14ac:dyDescent="0.25">
      <c r="A1661" s="21"/>
    </row>
    <row r="1662" spans="1:1" x14ac:dyDescent="0.25">
      <c r="A1662" s="21"/>
    </row>
    <row r="1663" spans="1:1" x14ac:dyDescent="0.25">
      <c r="A1663" s="21"/>
    </row>
    <row r="1664" spans="1:1" x14ac:dyDescent="0.25">
      <c r="A1664" s="21"/>
    </row>
    <row r="1665" spans="1:1" x14ac:dyDescent="0.25">
      <c r="A1665" s="21"/>
    </row>
    <row r="1666" spans="1:1" x14ac:dyDescent="0.25">
      <c r="A1666" s="21"/>
    </row>
    <row r="1667" spans="1:1" x14ac:dyDescent="0.25">
      <c r="A1667" s="21"/>
    </row>
    <row r="1668" spans="1:1" x14ac:dyDescent="0.25">
      <c r="A1668" s="21"/>
    </row>
    <row r="1669" spans="1:1" x14ac:dyDescent="0.25">
      <c r="A1669" s="21"/>
    </row>
    <row r="1670" spans="1:1" x14ac:dyDescent="0.25">
      <c r="A1670" s="21"/>
    </row>
    <row r="1671" spans="1:1" x14ac:dyDescent="0.25">
      <c r="A1671" s="21"/>
    </row>
    <row r="1672" spans="1:1" x14ac:dyDescent="0.25">
      <c r="A1672" s="21"/>
    </row>
    <row r="1673" spans="1:1" x14ac:dyDescent="0.25">
      <c r="A1673" s="21"/>
    </row>
    <row r="1674" spans="1:1" x14ac:dyDescent="0.25">
      <c r="A1674" s="21"/>
    </row>
    <row r="1675" spans="1:1" x14ac:dyDescent="0.25">
      <c r="A1675" s="21"/>
    </row>
    <row r="1676" spans="1:1" x14ac:dyDescent="0.25">
      <c r="A1676" s="21"/>
    </row>
    <row r="1677" spans="1:1" x14ac:dyDescent="0.25">
      <c r="A1677" s="21"/>
    </row>
    <row r="1678" spans="1:1" x14ac:dyDescent="0.25">
      <c r="A1678" s="21"/>
    </row>
    <row r="1679" spans="1:1" x14ac:dyDescent="0.25">
      <c r="A1679" s="21"/>
    </row>
    <row r="1680" spans="1:1" x14ac:dyDescent="0.25">
      <c r="A1680" s="21"/>
    </row>
    <row r="1681" spans="1:1" x14ac:dyDescent="0.25">
      <c r="A1681" s="21"/>
    </row>
    <row r="1682" spans="1:1" x14ac:dyDescent="0.25">
      <c r="A1682" s="21"/>
    </row>
    <row r="1683" spans="1:1" x14ac:dyDescent="0.25">
      <c r="A1683" s="21"/>
    </row>
    <row r="1684" spans="1:1" x14ac:dyDescent="0.25">
      <c r="A1684" s="21"/>
    </row>
    <row r="1685" spans="1:1" x14ac:dyDescent="0.25">
      <c r="A1685" s="21"/>
    </row>
    <row r="1686" spans="1:1" x14ac:dyDescent="0.25">
      <c r="A1686" s="21"/>
    </row>
    <row r="1687" spans="1:1" x14ac:dyDescent="0.25">
      <c r="A1687" s="21"/>
    </row>
    <row r="1688" spans="1:1" x14ac:dyDescent="0.25">
      <c r="A1688" s="21"/>
    </row>
    <row r="1689" spans="1:1" x14ac:dyDescent="0.25">
      <c r="A1689" s="21"/>
    </row>
    <row r="1690" spans="1:1" x14ac:dyDescent="0.25">
      <c r="A1690" s="21"/>
    </row>
    <row r="1691" spans="1:1" x14ac:dyDescent="0.25">
      <c r="A1691" s="21"/>
    </row>
    <row r="1692" spans="1:1" x14ac:dyDescent="0.25">
      <c r="A1692" s="21"/>
    </row>
    <row r="1693" spans="1:1" x14ac:dyDescent="0.25">
      <c r="A1693" s="21"/>
    </row>
    <row r="1694" spans="1:1" x14ac:dyDescent="0.25">
      <c r="A1694" s="21"/>
    </row>
    <row r="1695" spans="1:1" x14ac:dyDescent="0.25">
      <c r="A1695" s="21"/>
    </row>
    <row r="1696" spans="1:1" x14ac:dyDescent="0.25">
      <c r="A1696" s="21"/>
    </row>
    <row r="1697" spans="1:1" x14ac:dyDescent="0.25">
      <c r="A1697" s="21"/>
    </row>
    <row r="1698" spans="1:1" x14ac:dyDescent="0.25">
      <c r="A1698" s="21"/>
    </row>
    <row r="1699" spans="1:1" x14ac:dyDescent="0.25">
      <c r="A1699" s="21"/>
    </row>
    <row r="1700" spans="1:1" x14ac:dyDescent="0.25">
      <c r="A1700" s="21"/>
    </row>
    <row r="1701" spans="1:1" x14ac:dyDescent="0.25">
      <c r="A1701" s="21"/>
    </row>
    <row r="1702" spans="1:1" x14ac:dyDescent="0.25">
      <c r="A1702" s="21"/>
    </row>
    <row r="1703" spans="1:1" x14ac:dyDescent="0.25">
      <c r="A1703" s="21"/>
    </row>
    <row r="1704" spans="1:1" x14ac:dyDescent="0.25">
      <c r="A1704" s="21"/>
    </row>
    <row r="1705" spans="1:1" x14ac:dyDescent="0.25">
      <c r="A1705" s="21"/>
    </row>
    <row r="1706" spans="1:1" x14ac:dyDescent="0.25">
      <c r="A1706" s="21"/>
    </row>
    <row r="1707" spans="1:1" x14ac:dyDescent="0.25">
      <c r="A1707" s="21"/>
    </row>
    <row r="1708" spans="1:1" x14ac:dyDescent="0.25">
      <c r="A1708" s="21"/>
    </row>
    <row r="1709" spans="1:1" x14ac:dyDescent="0.25">
      <c r="A1709" s="21"/>
    </row>
    <row r="1710" spans="1:1" x14ac:dyDescent="0.25">
      <c r="A1710" s="21"/>
    </row>
    <row r="1711" spans="1:1" x14ac:dyDescent="0.25">
      <c r="A1711" s="21"/>
    </row>
    <row r="1712" spans="1:1" x14ac:dyDescent="0.25">
      <c r="A1712" s="21"/>
    </row>
    <row r="1713" spans="1:1" x14ac:dyDescent="0.25">
      <c r="A1713" s="21"/>
    </row>
    <row r="1714" spans="1:1" x14ac:dyDescent="0.25">
      <c r="A1714" s="21"/>
    </row>
    <row r="1715" spans="1:1" x14ac:dyDescent="0.25">
      <c r="A1715" s="21"/>
    </row>
    <row r="1716" spans="1:1" x14ac:dyDescent="0.25">
      <c r="A1716" s="21"/>
    </row>
    <row r="1717" spans="1:1" x14ac:dyDescent="0.25">
      <c r="A1717" s="21"/>
    </row>
    <row r="1718" spans="1:1" x14ac:dyDescent="0.25">
      <c r="A1718" s="21"/>
    </row>
    <row r="1719" spans="1:1" x14ac:dyDescent="0.25">
      <c r="A1719" s="21"/>
    </row>
    <row r="1720" spans="1:1" x14ac:dyDescent="0.25">
      <c r="A1720" s="21"/>
    </row>
    <row r="1721" spans="1:1" x14ac:dyDescent="0.25">
      <c r="A1721" s="21"/>
    </row>
    <row r="1722" spans="1:1" x14ac:dyDescent="0.25">
      <c r="A1722" s="21"/>
    </row>
    <row r="1723" spans="1:1" x14ac:dyDescent="0.25">
      <c r="A1723" s="21"/>
    </row>
    <row r="1724" spans="1:1" x14ac:dyDescent="0.25">
      <c r="A1724" s="21"/>
    </row>
    <row r="1725" spans="1:1" x14ac:dyDescent="0.25">
      <c r="A1725" s="21"/>
    </row>
    <row r="1726" spans="1:1" x14ac:dyDescent="0.25">
      <c r="A1726" s="21"/>
    </row>
    <row r="1727" spans="1:1" x14ac:dyDescent="0.25">
      <c r="A1727" s="21"/>
    </row>
    <row r="1728" spans="1:1" x14ac:dyDescent="0.25">
      <c r="A1728" s="21"/>
    </row>
    <row r="1729" spans="1:1" x14ac:dyDescent="0.25">
      <c r="A1729" s="21"/>
    </row>
    <row r="1730" spans="1:1" x14ac:dyDescent="0.25">
      <c r="A1730" s="21"/>
    </row>
    <row r="1731" spans="1:1" x14ac:dyDescent="0.25">
      <c r="A1731" s="21"/>
    </row>
    <row r="1732" spans="1:1" x14ac:dyDescent="0.25">
      <c r="A1732" s="21"/>
    </row>
    <row r="1733" spans="1:1" x14ac:dyDescent="0.25">
      <c r="A1733" s="21"/>
    </row>
    <row r="1734" spans="1:1" x14ac:dyDescent="0.25">
      <c r="A1734" s="21"/>
    </row>
    <row r="1735" spans="1:1" x14ac:dyDescent="0.25">
      <c r="A1735" s="21"/>
    </row>
    <row r="1736" spans="1:1" x14ac:dyDescent="0.25">
      <c r="A1736" s="21"/>
    </row>
    <row r="1737" spans="1:1" x14ac:dyDescent="0.25">
      <c r="A1737" s="21"/>
    </row>
    <row r="1738" spans="1:1" x14ac:dyDescent="0.25">
      <c r="A1738" s="21"/>
    </row>
    <row r="1739" spans="1:1" x14ac:dyDescent="0.25">
      <c r="A1739" s="21"/>
    </row>
    <row r="1740" spans="1:1" x14ac:dyDescent="0.25">
      <c r="A1740" s="21"/>
    </row>
    <row r="1741" spans="1:1" x14ac:dyDescent="0.25">
      <c r="A1741" s="21"/>
    </row>
    <row r="1742" spans="1:1" x14ac:dyDescent="0.25">
      <c r="A1742" s="21"/>
    </row>
    <row r="1743" spans="1:1" x14ac:dyDescent="0.25">
      <c r="A1743" s="21"/>
    </row>
    <row r="1744" spans="1:1" x14ac:dyDescent="0.25">
      <c r="A1744" s="21"/>
    </row>
    <row r="1745" spans="1:1" x14ac:dyDescent="0.25">
      <c r="A1745" s="21"/>
    </row>
    <row r="1746" spans="1:1" x14ac:dyDescent="0.25">
      <c r="A1746" s="21"/>
    </row>
  </sheetData>
  <mergeCells count="178">
    <mergeCell ref="A45:A50"/>
    <mergeCell ref="B45:B50"/>
    <mergeCell ref="I45:I50"/>
    <mergeCell ref="J45:J50"/>
    <mergeCell ref="A51:A56"/>
    <mergeCell ref="B51:B56"/>
    <mergeCell ref="I51:I56"/>
    <mergeCell ref="J51:J56"/>
    <mergeCell ref="I1:K1"/>
    <mergeCell ref="A9:A14"/>
    <mergeCell ref="B9:B14"/>
    <mergeCell ref="J9:J14"/>
    <mergeCell ref="I9:I14"/>
    <mergeCell ref="J57:J62"/>
    <mergeCell ref="J105:J110"/>
    <mergeCell ref="A2:L2"/>
    <mergeCell ref="A3:L3"/>
    <mergeCell ref="A4:L4"/>
    <mergeCell ref="A27:A32"/>
    <mergeCell ref="B27:B32"/>
    <mergeCell ref="I27:I32"/>
    <mergeCell ref="J27:J32"/>
    <mergeCell ref="A33:A38"/>
    <mergeCell ref="B33:B38"/>
    <mergeCell ref="I33:I38"/>
    <mergeCell ref="J33:J38"/>
    <mergeCell ref="A39:A44"/>
    <mergeCell ref="B39:B44"/>
    <mergeCell ref="I39:I44"/>
    <mergeCell ref="A57:A62"/>
    <mergeCell ref="B57:B62"/>
    <mergeCell ref="I57:I62"/>
    <mergeCell ref="J63:J68"/>
    <mergeCell ref="A69:A74"/>
    <mergeCell ref="B69:B74"/>
    <mergeCell ref="I69:I74"/>
    <mergeCell ref="J69:J74"/>
    <mergeCell ref="M3:M4"/>
    <mergeCell ref="A5:L5"/>
    <mergeCell ref="A6:A8"/>
    <mergeCell ref="B6:B8"/>
    <mergeCell ref="C6:H7"/>
    <mergeCell ref="I6:I8"/>
    <mergeCell ref="K6:K8"/>
    <mergeCell ref="J15:J20"/>
    <mergeCell ref="A21:A26"/>
    <mergeCell ref="B21:B26"/>
    <mergeCell ref="I21:I26"/>
    <mergeCell ref="J21:J26"/>
    <mergeCell ref="C8:D8"/>
    <mergeCell ref="E8:F8"/>
    <mergeCell ref="G8:H8"/>
    <mergeCell ref="A15:A20"/>
    <mergeCell ref="B15:B20"/>
    <mergeCell ref="I15:I20"/>
    <mergeCell ref="K9:K14"/>
    <mergeCell ref="A63:A68"/>
    <mergeCell ref="B63:B68"/>
    <mergeCell ref="A75:A80"/>
    <mergeCell ref="B75:B80"/>
    <mergeCell ref="I75:I80"/>
    <mergeCell ref="A81:A86"/>
    <mergeCell ref="B81:B86"/>
    <mergeCell ref="I81:I86"/>
    <mergeCell ref="I63:I68"/>
    <mergeCell ref="A105:A110"/>
    <mergeCell ref="I105:I110"/>
    <mergeCell ref="J81:J86"/>
    <mergeCell ref="A87:A92"/>
    <mergeCell ref="B87:B92"/>
    <mergeCell ref="J87:J92"/>
    <mergeCell ref="A93:A98"/>
    <mergeCell ref="B93:B98"/>
    <mergeCell ref="I93:I98"/>
    <mergeCell ref="J93:J98"/>
    <mergeCell ref="B105:B110"/>
    <mergeCell ref="A99:A104"/>
    <mergeCell ref="B99:B104"/>
    <mergeCell ref="I99:I104"/>
    <mergeCell ref="J99:J104"/>
    <mergeCell ref="L116:L117"/>
    <mergeCell ref="M116:M117"/>
    <mergeCell ref="A118:A123"/>
    <mergeCell ref="B118:B123"/>
    <mergeCell ref="I118:I123"/>
    <mergeCell ref="J118:J123"/>
    <mergeCell ref="A111:A117"/>
    <mergeCell ref="B111:B117"/>
    <mergeCell ref="I111:I117"/>
    <mergeCell ref="J111:J117"/>
    <mergeCell ref="C116:C117"/>
    <mergeCell ref="D116:D117"/>
    <mergeCell ref="E116:E117"/>
    <mergeCell ref="F116:F117"/>
    <mergeCell ref="G116:G117"/>
    <mergeCell ref="A124:A129"/>
    <mergeCell ref="B124:B129"/>
    <mergeCell ref="I124:I129"/>
    <mergeCell ref="J124:J129"/>
    <mergeCell ref="A130:A135"/>
    <mergeCell ref="B130:B135"/>
    <mergeCell ref="I130:I135"/>
    <mergeCell ref="J130:J135"/>
    <mergeCell ref="H116:H117"/>
    <mergeCell ref="A136:A141"/>
    <mergeCell ref="B136:B141"/>
    <mergeCell ref="I136:I141"/>
    <mergeCell ref="A142:A148"/>
    <mergeCell ref="B142:B148"/>
    <mergeCell ref="I142:I148"/>
    <mergeCell ref="C147:C148"/>
    <mergeCell ref="D147:D148"/>
    <mergeCell ref="E147:E148"/>
    <mergeCell ref="F147:F148"/>
    <mergeCell ref="A161:A166"/>
    <mergeCell ref="B161:B166"/>
    <mergeCell ref="I161:I166"/>
    <mergeCell ref="J161:J166"/>
    <mergeCell ref="J155:J160"/>
    <mergeCell ref="G147:G148"/>
    <mergeCell ref="H147:H148"/>
    <mergeCell ref="L147:L148"/>
    <mergeCell ref="M147:M148"/>
    <mergeCell ref="A149:A154"/>
    <mergeCell ref="B149:B154"/>
    <mergeCell ref="I149:I154"/>
    <mergeCell ref="J149:J154"/>
    <mergeCell ref="J142:J148"/>
    <mergeCell ref="L178:L179"/>
    <mergeCell ref="M178:M179"/>
    <mergeCell ref="A167:A172"/>
    <mergeCell ref="B167:B172"/>
    <mergeCell ref="I167:I172"/>
    <mergeCell ref="J167:J172"/>
    <mergeCell ref="A173:A179"/>
    <mergeCell ref="B173:B179"/>
    <mergeCell ref="I173:I179"/>
    <mergeCell ref="J173:J179"/>
    <mergeCell ref="C178:C179"/>
    <mergeCell ref="D178:D179"/>
    <mergeCell ref="L180:L190"/>
    <mergeCell ref="M180:M190"/>
    <mergeCell ref="A196:A201"/>
    <mergeCell ref="B196:B201"/>
    <mergeCell ref="I196:I201"/>
    <mergeCell ref="J196:J201"/>
    <mergeCell ref="I180:I195"/>
    <mergeCell ref="B180:B195"/>
    <mergeCell ref="A180:A195"/>
    <mergeCell ref="C180:C190"/>
    <mergeCell ref="D180:D190"/>
    <mergeCell ref="E180:E190"/>
    <mergeCell ref="F180:F190"/>
    <mergeCell ref="G180:G190"/>
    <mergeCell ref="A214:A219"/>
    <mergeCell ref="B214:B219"/>
    <mergeCell ref="I214:I219"/>
    <mergeCell ref="J214:J219"/>
    <mergeCell ref="J39:J44"/>
    <mergeCell ref="J75:J80"/>
    <mergeCell ref="J136:J141"/>
    <mergeCell ref="A202:A207"/>
    <mergeCell ref="B202:B207"/>
    <mergeCell ref="I202:I207"/>
    <mergeCell ref="J202:J207"/>
    <mergeCell ref="A208:A213"/>
    <mergeCell ref="B208:B213"/>
    <mergeCell ref="I208:I213"/>
    <mergeCell ref="J208:J213"/>
    <mergeCell ref="H180:H190"/>
    <mergeCell ref="J180:J195"/>
    <mergeCell ref="E178:E179"/>
    <mergeCell ref="F178:F179"/>
    <mergeCell ref="G178:G179"/>
    <mergeCell ref="H178:H179"/>
    <mergeCell ref="A155:A160"/>
    <mergeCell ref="B155:B160"/>
    <mergeCell ref="I155:I160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Анна Алексеевна</dc:creator>
  <cp:lastModifiedBy>Анна Иванова</cp:lastModifiedBy>
  <cp:lastPrinted>2026-03-27T11:43:00Z</cp:lastPrinted>
  <dcterms:created xsi:type="dcterms:W3CDTF">2015-06-05T18:19:34Z</dcterms:created>
  <dcterms:modified xsi:type="dcterms:W3CDTF">2026-04-23T14:23:52Z</dcterms:modified>
</cp:coreProperties>
</file>